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konAk\Desktop\Путишина\СЭП\ПРОГНОЗ\Прогноз 2025-2027\Прогноз ГП и СП\Белоусово\"/>
    </mc:Choice>
  </mc:AlternateContent>
  <bookViews>
    <workbookView xWindow="0" yWindow="0" windowWidth="23016" windowHeight="9348"/>
  </bookViews>
  <sheets>
    <sheet name="Лист1 (2)" sheetId="2" r:id="rId1"/>
    <sheet name="Лист1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51" i="2" l="1"/>
  <c r="C76" i="2" l="1"/>
  <c r="D176" i="2" l="1"/>
  <c r="E176" i="2" s="1"/>
  <c r="F176" i="2" s="1"/>
  <c r="G176" i="2" s="1"/>
  <c r="D177" i="2"/>
  <c r="E177" i="2" s="1"/>
  <c r="F177" i="2" s="1"/>
  <c r="G177" i="2" s="1"/>
  <c r="D178" i="2"/>
  <c r="E178" i="2" s="1"/>
  <c r="F178" i="2" s="1"/>
  <c r="G178" i="2" s="1"/>
  <c r="D164" i="2"/>
  <c r="E164" i="2" s="1"/>
  <c r="F164" i="2" s="1"/>
  <c r="G164" i="2" s="1"/>
  <c r="D165" i="2"/>
  <c r="E165" i="2" s="1"/>
  <c r="F165" i="2" s="1"/>
  <c r="G165" i="2" s="1"/>
  <c r="D166" i="2"/>
  <c r="E166" i="2" s="1"/>
  <c r="F166" i="2" s="1"/>
  <c r="G166" i="2" s="1"/>
  <c r="D167" i="2"/>
  <c r="E167" i="2" s="1"/>
  <c r="F167" i="2" s="1"/>
  <c r="G167" i="2" s="1"/>
  <c r="D168" i="2"/>
  <c r="E168" i="2" s="1"/>
  <c r="F168" i="2" s="1"/>
  <c r="G168" i="2" s="1"/>
  <c r="D169" i="2"/>
  <c r="E169" i="2" s="1"/>
  <c r="F169" i="2" s="1"/>
  <c r="G169" i="2" s="1"/>
  <c r="D163" i="2"/>
  <c r="E163" i="2" s="1"/>
  <c r="F163" i="2" s="1"/>
  <c r="G163" i="2" s="1"/>
  <c r="D151" i="2"/>
  <c r="E151" i="2" s="1"/>
  <c r="F151" i="2" s="1"/>
  <c r="G151" i="2" s="1"/>
  <c r="D152" i="2"/>
  <c r="E152" i="2" s="1"/>
  <c r="F152" i="2" s="1"/>
  <c r="G152" i="2" s="1"/>
  <c r="D153" i="2"/>
  <c r="E153" i="2" s="1"/>
  <c r="F153" i="2" s="1"/>
  <c r="G153" i="2" s="1"/>
  <c r="D154" i="2"/>
  <c r="E154" i="2" s="1"/>
  <c r="F154" i="2" s="1"/>
  <c r="G154" i="2" s="1"/>
  <c r="D155" i="2"/>
  <c r="E155" i="2" s="1"/>
  <c r="F155" i="2" s="1"/>
  <c r="G155" i="2" s="1"/>
  <c r="D156" i="2"/>
  <c r="E156" i="2" s="1"/>
  <c r="F156" i="2" s="1"/>
  <c r="G156" i="2" s="1"/>
  <c r="D150" i="2"/>
  <c r="E150" i="2" s="1"/>
  <c r="F150" i="2" s="1"/>
  <c r="G150" i="2" s="1"/>
  <c r="D140" i="2"/>
  <c r="E140" i="2" s="1"/>
  <c r="F140" i="2" s="1"/>
  <c r="G140" i="2" s="1"/>
  <c r="D141" i="2"/>
  <c r="E141" i="2" s="1"/>
  <c r="F141" i="2" s="1"/>
  <c r="G141" i="2" s="1"/>
  <c r="D132" i="2"/>
  <c r="E132" i="2" s="1"/>
  <c r="F132" i="2" s="1"/>
  <c r="G132" i="2" s="1"/>
  <c r="D133" i="2"/>
  <c r="E133" i="2" s="1"/>
  <c r="F133" i="2" s="1"/>
  <c r="G133" i="2" s="1"/>
  <c r="D134" i="2"/>
  <c r="E134" i="2" s="1"/>
  <c r="F134" i="2" s="1"/>
  <c r="G134" i="2" s="1"/>
  <c r="D131" i="2"/>
  <c r="E131" i="2" s="1"/>
  <c r="F131" i="2" s="1"/>
  <c r="G131" i="2" s="1"/>
  <c r="D118" i="2"/>
  <c r="E118" i="2" s="1"/>
  <c r="F118" i="2" s="1"/>
  <c r="G118" i="2" s="1"/>
  <c r="D119" i="2"/>
  <c r="E119" i="2" s="1"/>
  <c r="F119" i="2" s="1"/>
  <c r="G119" i="2" s="1"/>
  <c r="D120" i="2"/>
  <c r="E120" i="2" s="1"/>
  <c r="F120" i="2" s="1"/>
  <c r="G120" i="2" s="1"/>
  <c r="D121" i="2"/>
  <c r="E121" i="2" s="1"/>
  <c r="F121" i="2" s="1"/>
  <c r="G121" i="2" s="1"/>
  <c r="D122" i="2"/>
  <c r="E122" i="2" s="1"/>
  <c r="F122" i="2" s="1"/>
  <c r="G122" i="2" s="1"/>
  <c r="D123" i="2"/>
  <c r="E123" i="2" s="1"/>
  <c r="F123" i="2" s="1"/>
  <c r="G123" i="2" s="1"/>
  <c r="D124" i="2"/>
  <c r="E124" i="2" s="1"/>
  <c r="F124" i="2" s="1"/>
  <c r="G124" i="2" s="1"/>
  <c r="D125" i="2"/>
  <c r="E125" i="2" s="1"/>
  <c r="F125" i="2" s="1"/>
  <c r="G125" i="2" s="1"/>
  <c r="D126" i="2"/>
  <c r="E126" i="2" s="1"/>
  <c r="F126" i="2" s="1"/>
  <c r="G126" i="2" s="1"/>
  <c r="D99" i="2"/>
  <c r="E99" i="2" s="1"/>
  <c r="F99" i="2" s="1"/>
  <c r="G99" i="2" s="1"/>
  <c r="D100" i="2"/>
  <c r="E100" i="2" s="1"/>
  <c r="F100" i="2" s="1"/>
  <c r="G100" i="2" s="1"/>
  <c r="D101" i="2"/>
  <c r="E101" i="2" s="1"/>
  <c r="F101" i="2" s="1"/>
  <c r="G101" i="2" s="1"/>
  <c r="D102" i="2"/>
  <c r="E102" i="2" s="1"/>
  <c r="F102" i="2" s="1"/>
  <c r="G102" i="2" s="1"/>
  <c r="D103" i="2"/>
  <c r="E103" i="2" s="1"/>
  <c r="F103" i="2" s="1"/>
  <c r="G103" i="2" s="1"/>
  <c r="D104" i="2"/>
  <c r="E104" i="2" s="1"/>
  <c r="F104" i="2" s="1"/>
  <c r="G104" i="2" s="1"/>
  <c r="D105" i="2"/>
  <c r="E105" i="2" s="1"/>
  <c r="F105" i="2" s="1"/>
  <c r="G105" i="2" s="1"/>
  <c r="D106" i="2"/>
  <c r="E106" i="2" s="1"/>
  <c r="F106" i="2" s="1"/>
  <c r="G106" i="2" s="1"/>
  <c r="D107" i="2"/>
  <c r="E107" i="2" s="1"/>
  <c r="F107" i="2" s="1"/>
  <c r="G107" i="2" s="1"/>
  <c r="D108" i="2"/>
  <c r="E108" i="2" s="1"/>
  <c r="F108" i="2" s="1"/>
  <c r="G108" i="2" s="1"/>
  <c r="D109" i="2"/>
  <c r="E109" i="2" s="1"/>
  <c r="F109" i="2" s="1"/>
  <c r="G109" i="2" s="1"/>
  <c r="D110" i="2"/>
  <c r="E110" i="2" s="1"/>
  <c r="F110" i="2" s="1"/>
  <c r="G110" i="2" s="1"/>
  <c r="D111" i="2"/>
  <c r="E111" i="2" s="1"/>
  <c r="F111" i="2" s="1"/>
  <c r="G111" i="2" s="1"/>
  <c r="D112" i="2"/>
  <c r="E112" i="2" s="1"/>
  <c r="F112" i="2" s="1"/>
  <c r="G112" i="2" s="1"/>
  <c r="D113" i="2"/>
  <c r="E113" i="2" s="1"/>
  <c r="F113" i="2" s="1"/>
  <c r="G113" i="2" s="1"/>
  <c r="D98" i="2"/>
  <c r="E98" i="2" s="1"/>
  <c r="F98" i="2" s="1"/>
  <c r="G98" i="2" s="1"/>
  <c r="D50" i="2"/>
  <c r="E50" i="2" s="1"/>
  <c r="F50" i="2" s="1"/>
  <c r="G50" i="2" s="1"/>
  <c r="D45" i="2"/>
  <c r="E45" i="2" s="1"/>
  <c r="F45" i="2" s="1"/>
  <c r="G45" i="2" s="1"/>
  <c r="D46" i="2"/>
  <c r="E46" i="2" s="1"/>
  <c r="F46" i="2" s="1"/>
  <c r="G46" i="2" s="1"/>
  <c r="D44" i="2"/>
  <c r="E44" i="2" s="1"/>
  <c r="F44" i="2" s="1"/>
  <c r="G44" i="2" s="1"/>
  <c r="D20" i="2"/>
  <c r="E20" i="2" s="1"/>
  <c r="F20" i="2" s="1"/>
  <c r="G20" i="2" s="1"/>
  <c r="D21" i="2"/>
  <c r="E21" i="2" s="1"/>
  <c r="F21" i="2" s="1"/>
  <c r="G21" i="2" s="1"/>
  <c r="D22" i="2"/>
  <c r="E22" i="2" s="1"/>
  <c r="F22" i="2" s="1"/>
  <c r="G22" i="2" s="1"/>
  <c r="D23" i="2"/>
  <c r="E23" i="2" s="1"/>
  <c r="F23" i="2" s="1"/>
  <c r="G23" i="2" s="1"/>
  <c r="D33" i="2"/>
  <c r="E33" i="2" s="1"/>
  <c r="F33" i="2" s="1"/>
  <c r="D34" i="2"/>
  <c r="D35" i="2"/>
  <c r="E35" i="2" s="1"/>
  <c r="F35" i="2" s="1"/>
  <c r="D36" i="2"/>
  <c r="E36" i="2" s="1"/>
  <c r="F36" i="2" s="1"/>
  <c r="D37" i="2"/>
  <c r="D38" i="2"/>
  <c r="E38" i="2" s="1"/>
  <c r="F38" i="2" s="1"/>
  <c r="D39" i="2"/>
  <c r="E39" i="2" s="1"/>
  <c r="F39" i="2" s="1"/>
  <c r="C40" i="2"/>
  <c r="D51" i="2" l="1"/>
  <c r="G39" i="2"/>
  <c r="G35" i="2"/>
  <c r="G33" i="2"/>
  <c r="E37" i="2"/>
  <c r="E34" i="2"/>
  <c r="F34" i="2" s="1"/>
  <c r="G34" i="2" s="1"/>
  <c r="G36" i="2"/>
  <c r="E51" i="2" l="1"/>
  <c r="C179" i="2"/>
  <c r="C181" i="2" s="1"/>
  <c r="C170" i="2"/>
  <c r="C157" i="2"/>
  <c r="G146" i="2"/>
  <c r="F146" i="2"/>
  <c r="E146" i="2"/>
  <c r="D146" i="2"/>
  <c r="C146" i="2"/>
  <c r="C142" i="2"/>
  <c r="C135" i="2"/>
  <c r="C127" i="2"/>
  <c r="C114" i="2"/>
  <c r="G92" i="2"/>
  <c r="G93" i="2" s="1"/>
  <c r="F92" i="2"/>
  <c r="F93" i="2" s="1"/>
  <c r="E92" i="2"/>
  <c r="E93" i="2" s="1"/>
  <c r="D92" i="2"/>
  <c r="D93" i="2" s="1"/>
  <c r="C92" i="2"/>
  <c r="C93" i="2" s="1"/>
  <c r="C83" i="2"/>
  <c r="G76" i="2"/>
  <c r="F76" i="2"/>
  <c r="E76" i="2"/>
  <c r="D76" i="2"/>
  <c r="H76" i="2" s="1"/>
  <c r="G72" i="2"/>
  <c r="F72" i="2"/>
  <c r="E72" i="2"/>
  <c r="D72" i="2"/>
  <c r="C72" i="2"/>
  <c r="G57" i="2"/>
  <c r="F57" i="2"/>
  <c r="E57" i="2"/>
  <c r="D57" i="2"/>
  <c r="C57" i="2"/>
  <c r="G47" i="2"/>
  <c r="F47" i="2"/>
  <c r="E47" i="2"/>
  <c r="D47" i="2"/>
  <c r="C47" i="2"/>
  <c r="C24" i="2"/>
  <c r="C16" i="2"/>
  <c r="D15" i="2"/>
  <c r="E15" i="2" s="1"/>
  <c r="G11" i="2"/>
  <c r="F11" i="2"/>
  <c r="E11" i="2"/>
  <c r="D11" i="2"/>
  <c r="C11" i="2"/>
  <c r="C172" i="2" l="1"/>
  <c r="C183" i="2" s="1"/>
  <c r="C85" i="2"/>
  <c r="F15" i="2"/>
  <c r="G51" i="2"/>
  <c r="F51" i="2"/>
  <c r="J51" i="2" s="1"/>
  <c r="I47" i="2"/>
  <c r="J47" i="2"/>
  <c r="H47" i="2"/>
  <c r="K47" i="2"/>
  <c r="H92" i="2"/>
  <c r="H93" i="2" s="1"/>
  <c r="C65" i="2"/>
  <c r="D179" i="2"/>
  <c r="F179" i="2"/>
  <c r="F181" i="2" s="1"/>
  <c r="K76" i="2"/>
  <c r="C62" i="2"/>
  <c r="D135" i="2"/>
  <c r="C59" i="2"/>
  <c r="F135" i="2"/>
  <c r="G135" i="2"/>
  <c r="D83" i="2"/>
  <c r="H83" i="2" s="1"/>
  <c r="D40" i="2"/>
  <c r="H40" i="2" s="1"/>
  <c r="D170" i="2"/>
  <c r="H170" i="2" s="1"/>
  <c r="C53" i="2"/>
  <c r="I76" i="2"/>
  <c r="J92" i="2"/>
  <c r="J93" i="2" s="1"/>
  <c r="I51" i="2"/>
  <c r="J76" i="2"/>
  <c r="K92" i="2"/>
  <c r="K93" i="2" s="1"/>
  <c r="D157" i="2"/>
  <c r="H157" i="2" s="1"/>
  <c r="C26" i="2"/>
  <c r="D16" i="2"/>
  <c r="D24" i="2"/>
  <c r="E114" i="2"/>
  <c r="E142" i="2"/>
  <c r="H51" i="2"/>
  <c r="I92" i="2"/>
  <c r="I93" i="2" s="1"/>
  <c r="E127" i="2"/>
  <c r="D114" i="2"/>
  <c r="D127" i="2"/>
  <c r="H127" i="2" s="1"/>
  <c r="D142" i="2"/>
  <c r="H142" i="2" s="1"/>
  <c r="H179" i="2" l="1"/>
  <c r="D181" i="2"/>
  <c r="D172" i="2"/>
  <c r="D183" i="2" s="1"/>
  <c r="D85" i="2"/>
  <c r="K51" i="2"/>
  <c r="E16" i="2"/>
  <c r="G15" i="2"/>
  <c r="G16" i="2" s="1"/>
  <c r="F16" i="2"/>
  <c r="E83" i="2"/>
  <c r="D62" i="2"/>
  <c r="H62" i="2" s="1"/>
  <c r="H16" i="2"/>
  <c r="C185" i="2"/>
  <c r="K135" i="2"/>
  <c r="G179" i="2"/>
  <c r="H135" i="2"/>
  <c r="E135" i="2"/>
  <c r="I135" i="2" s="1"/>
  <c r="C187" i="2"/>
  <c r="E179" i="2"/>
  <c r="D59" i="2"/>
  <c r="H59" i="2" s="1"/>
  <c r="E40" i="2"/>
  <c r="D53" i="2"/>
  <c r="H53" i="2" s="1"/>
  <c r="E170" i="2"/>
  <c r="I170" i="2" s="1"/>
  <c r="D26" i="2"/>
  <c r="C55" i="2"/>
  <c r="E24" i="2"/>
  <c r="H114" i="2"/>
  <c r="F127" i="2"/>
  <c r="J127" i="2" s="1"/>
  <c r="G127" i="2"/>
  <c r="I127" i="2"/>
  <c r="I142" i="2"/>
  <c r="F114" i="2"/>
  <c r="G114" i="2"/>
  <c r="E157" i="2"/>
  <c r="I157" i="2" s="1"/>
  <c r="F83" i="2"/>
  <c r="F85" i="2" s="1"/>
  <c r="G83" i="2"/>
  <c r="G85" i="2" s="1"/>
  <c r="D65" i="2"/>
  <c r="H65" i="2" s="1"/>
  <c r="H24" i="2"/>
  <c r="I114" i="2"/>
  <c r="F142" i="2"/>
  <c r="J142" i="2" s="1"/>
  <c r="G142" i="2"/>
  <c r="D196" i="1"/>
  <c r="J179" i="2" l="1"/>
  <c r="E181" i="2"/>
  <c r="K179" i="2"/>
  <c r="G181" i="2"/>
  <c r="E172" i="2"/>
  <c r="I83" i="2"/>
  <c r="E85" i="2"/>
  <c r="J135" i="2"/>
  <c r="E62" i="2"/>
  <c r="I62" i="2" s="1"/>
  <c r="I16" i="2"/>
  <c r="C189" i="2"/>
  <c r="I179" i="2"/>
  <c r="D55" i="2"/>
  <c r="H55" i="2" s="1"/>
  <c r="F40" i="2"/>
  <c r="G40" i="2"/>
  <c r="E53" i="2"/>
  <c r="I53" i="2" s="1"/>
  <c r="E59" i="2"/>
  <c r="I59" i="2" s="1"/>
  <c r="I40" i="2"/>
  <c r="H26" i="2"/>
  <c r="F170" i="2"/>
  <c r="J170" i="2" s="1"/>
  <c r="G170" i="2"/>
  <c r="K127" i="2"/>
  <c r="K142" i="2"/>
  <c r="K83" i="2"/>
  <c r="K114" i="2"/>
  <c r="F24" i="2"/>
  <c r="F26" i="2" s="1"/>
  <c r="G24" i="2"/>
  <c r="F157" i="2"/>
  <c r="J157" i="2" s="1"/>
  <c r="G157" i="2"/>
  <c r="G172" i="2" s="1"/>
  <c r="G183" i="2" s="1"/>
  <c r="D187" i="2"/>
  <c r="J83" i="2"/>
  <c r="J114" i="2"/>
  <c r="I24" i="2"/>
  <c r="E65" i="2"/>
  <c r="I65" i="2" s="1"/>
  <c r="E26" i="2"/>
  <c r="E183" i="2" l="1"/>
  <c r="F172" i="2"/>
  <c r="F183" i="2" s="1"/>
  <c r="K16" i="2"/>
  <c r="J16" i="2"/>
  <c r="E185" i="2"/>
  <c r="K157" i="2"/>
  <c r="F62" i="2"/>
  <c r="J62" i="2" s="1"/>
  <c r="G59" i="2"/>
  <c r="K40" i="2"/>
  <c r="G53" i="2"/>
  <c r="J26" i="2"/>
  <c r="K170" i="2"/>
  <c r="F59" i="2"/>
  <c r="J59" i="2" s="1"/>
  <c r="J40" i="2"/>
  <c r="F53" i="2"/>
  <c r="E187" i="2"/>
  <c r="I26" i="2"/>
  <c r="E55" i="2"/>
  <c r="I55" i="2" s="1"/>
  <c r="F65" i="2"/>
  <c r="J65" i="2" s="1"/>
  <c r="J24" i="2"/>
  <c r="G65" i="2"/>
  <c r="K24" i="2"/>
  <c r="D184" i="1"/>
  <c r="D178" i="1"/>
  <c r="D149" i="1"/>
  <c r="D142" i="1"/>
  <c r="D90" i="1"/>
  <c r="D80" i="1"/>
  <c r="G26" i="2" l="1"/>
  <c r="G55" i="2" s="1"/>
  <c r="G62" i="2"/>
  <c r="K62" i="2" s="1"/>
  <c r="E189" i="2"/>
  <c r="F55" i="2"/>
  <c r="J55" i="2" s="1"/>
  <c r="G185" i="2"/>
  <c r="K59" i="2"/>
  <c r="F185" i="2"/>
  <c r="J53" i="2"/>
  <c r="K65" i="2"/>
  <c r="K53" i="2"/>
  <c r="F187" i="2"/>
  <c r="C32" i="1"/>
  <c r="D32" i="1"/>
  <c r="K26" i="2" l="1"/>
  <c r="G187" i="2"/>
  <c r="G189" i="2" s="1"/>
  <c r="K55" i="2"/>
  <c r="F189" i="2"/>
  <c r="D46" i="1"/>
  <c r="C172" i="1" l="1"/>
  <c r="C149" i="1"/>
  <c r="C142" i="1"/>
  <c r="C46" i="1" l="1"/>
  <c r="D127" i="1" l="1"/>
  <c r="C80" i="1" l="1"/>
  <c r="C90" i="1"/>
  <c r="D99" i="1"/>
  <c r="C127" i="1" l="1"/>
  <c r="C99" i="1"/>
  <c r="D135" i="1" l="1"/>
  <c r="C135" i="1" l="1"/>
  <c r="D172" i="1" l="1"/>
  <c r="D105" i="1" l="1"/>
  <c r="D163" i="1" l="1"/>
  <c r="D186" i="1" s="1"/>
  <c r="C184" i="1" l="1"/>
  <c r="C105" i="1"/>
  <c r="D203" i="1" l="1"/>
  <c r="C203" i="1"/>
  <c r="D204" i="1" l="1"/>
  <c r="C62" i="1" l="1"/>
  <c r="C64" i="1" l="1"/>
  <c r="D71" i="1" l="1"/>
  <c r="D151" i="1" s="1"/>
  <c r="D62" i="1" l="1"/>
  <c r="D64" i="1" s="1"/>
  <c r="C178" i="1"/>
  <c r="C163" i="1"/>
  <c r="C186" i="1" l="1"/>
  <c r="C71" i="1"/>
  <c r="C151" i="1" s="1"/>
  <c r="C196" i="1" l="1"/>
  <c r="C204" i="1" s="1"/>
  <c r="D185" i="2" l="1"/>
  <c r="D189" i="2" s="1"/>
</calcChain>
</file>

<file path=xl/sharedStrings.xml><?xml version="1.0" encoding="utf-8"?>
<sst xmlns="http://schemas.openxmlformats.org/spreadsheetml/2006/main" count="433" uniqueCount="301">
  <si>
    <t>Отгружено продукции (тыс.руб.)</t>
  </si>
  <si>
    <t>Темп роста  (%)</t>
  </si>
  <si>
    <t>отчет</t>
  </si>
  <si>
    <t>оценка</t>
  </si>
  <si>
    <t>прогноз</t>
  </si>
  <si>
    <t>Крупные  и средние  предприятия  МО</t>
  </si>
  <si>
    <t>Наименование предприятий</t>
  </si>
  <si>
    <t>Наименование выпускаемой продукции</t>
  </si>
  <si>
    <t>Значимые малые предприятия  МО</t>
  </si>
  <si>
    <t>Итого по Разделу В</t>
  </si>
  <si>
    <t>ООО "Натуральный продукт"</t>
  </si>
  <si>
    <t>АО "КНИРТИ"</t>
  </si>
  <si>
    <t>ЗАО "МЫС"</t>
  </si>
  <si>
    <t>ЗАО "Завод автомобильного обрудования"</t>
  </si>
  <si>
    <t>ООО "Гранд Мастер"</t>
  </si>
  <si>
    <t>Итого Раздел С.</t>
  </si>
  <si>
    <t>МУП "Теплоснабжение"</t>
  </si>
  <si>
    <t>ГМП "Энергетик"</t>
  </si>
  <si>
    <t>УМП "Жилищник"</t>
  </si>
  <si>
    <t>Итого Раздел D</t>
  </si>
  <si>
    <t>МП "Водоканал" (Белоусово)</t>
  </si>
  <si>
    <t>Итого Раздел Е</t>
  </si>
  <si>
    <t>Итого Раздел В</t>
  </si>
  <si>
    <t>ООО "ТМ Механика"</t>
  </si>
  <si>
    <t>ООО "Жуковгазсервис+"</t>
  </si>
  <si>
    <t>ООО "Ринк-Ф"</t>
  </si>
  <si>
    <t>Итого Раздел С</t>
  </si>
  <si>
    <t>ВСЕГО отгружено по крупным и средним предприятиям</t>
  </si>
  <si>
    <t>ВСЕГО отгружено продукции по значимым малым предприятиям</t>
  </si>
  <si>
    <t>Итого Раздел F</t>
  </si>
  <si>
    <t>ООО "Гранд Лайн-Центр"</t>
  </si>
  <si>
    <t>ООО "Полар Сифуд Раша"</t>
  </si>
  <si>
    <t>Итого Раздел G</t>
  </si>
  <si>
    <t>МУП "Жуковское ПАТП"</t>
  </si>
  <si>
    <t>Итого Раздел H</t>
  </si>
  <si>
    <t>Итого Раздел I</t>
  </si>
  <si>
    <t>Итого Раздел J</t>
  </si>
  <si>
    <t>Итого Раздел К</t>
  </si>
  <si>
    <t>МУП "МУК"</t>
  </si>
  <si>
    <t>Итого Раздел L</t>
  </si>
  <si>
    <t>Итого Раздел Р</t>
  </si>
  <si>
    <t>Итого Раздел Q</t>
  </si>
  <si>
    <t>Итого Раздел S</t>
  </si>
  <si>
    <t>Прочие виды деятельности</t>
  </si>
  <si>
    <t>АО  "КНИРТИ"</t>
  </si>
  <si>
    <t>Итого Раздел М</t>
  </si>
  <si>
    <t>Итого Раздел N</t>
  </si>
  <si>
    <t>Итого Раздел R</t>
  </si>
  <si>
    <t>ООО "ГК Жуковэнерго"</t>
  </si>
  <si>
    <t>ООО ТКП "ГазКом"</t>
  </si>
  <si>
    <t>ООО "Домоуправление"</t>
  </si>
  <si>
    <t>ООО "Квант"</t>
  </si>
  <si>
    <t>Итого  Раздел J</t>
  </si>
  <si>
    <t>АО "Технотекс"</t>
  </si>
  <si>
    <t>ООО "ПТП"</t>
  </si>
  <si>
    <t>ООО "Фирма РИНК"</t>
  </si>
  <si>
    <t>ЗАО "Промстрой"</t>
  </si>
  <si>
    <t>ООО "Дентал"</t>
  </si>
  <si>
    <t>ВСЕГО отгружено продукции по пром.предпр.</t>
  </si>
  <si>
    <t>Объемы отгруженной продукции по остальным разделам</t>
  </si>
  <si>
    <t>ВСЕГО отгружено по крупным и средним предприятиям  Разделы F, G, H, J, K, L, P, Q, S</t>
  </si>
  <si>
    <t>ВСЕГО отгружено продукции по значимым малым предприятиям Разделы F, G, H, J, K, L, P, Q, S</t>
  </si>
  <si>
    <t>ВСЕГО отгружено продукции по значимым малым предприятиям Разделы М, N, R</t>
  </si>
  <si>
    <t>ВСЕГО отгружено продукции по полному кругу предприятий</t>
  </si>
  <si>
    <t>ООО "Птицефабрика в Белоусово"</t>
  </si>
  <si>
    <t>УМП "Водоканал" (Кременки)</t>
  </si>
  <si>
    <t>ВСЕГО отгружено продукции Раздел С</t>
  </si>
  <si>
    <t>ИПП</t>
  </si>
  <si>
    <t>ВСЕГО отгружено продукции по значимым малым предприятиям по другим и прочим разделам</t>
  </si>
  <si>
    <t xml:space="preserve">Объемы отгруженной продукции </t>
  </si>
  <si>
    <t>Раздел В. Добыча полезных ископаемых (05-09)</t>
  </si>
  <si>
    <t>Раздел С. Обрабатывающие производства (10-33)</t>
  </si>
  <si>
    <t>Раздел Е. Водоснабжение; водоотведение, организация сбора и утилизации отходов, деятельность по ликвидации загрязнений (36-39)</t>
  </si>
  <si>
    <t>Раздел D. Обеспечение электрической энергией, газом и паром; кондиционирование воздуха (35)</t>
  </si>
  <si>
    <t>Раздел F. Строительство (41-43)</t>
  </si>
  <si>
    <t>Раздел G.  Торговля оптовая и розничная, ремонт автотранспортных средств и мотоциклов (45-47)</t>
  </si>
  <si>
    <t>Раздел H. Транспортировка и хранение (49-53)</t>
  </si>
  <si>
    <t>Раздел I. Деятельность гостиниц и предприятий общественного питания (55-56)</t>
  </si>
  <si>
    <t>Раздел J. Деятельность в области информации и связи (58-63)</t>
  </si>
  <si>
    <t>Раздел К.      Деятельность финансовая и страховая (64-66)</t>
  </si>
  <si>
    <t>Раздел L. Деятельность по операциям с недвижимым имуществом (68)</t>
  </si>
  <si>
    <t xml:space="preserve">Раздел М. ДЕЯТЕЛЬНОСТЬ ПРОФЕССИОНАЛЬНАЯ, НАУЧНАЯ И ТЕХНИЧЕСКАЯ (69-75)
</t>
  </si>
  <si>
    <t xml:space="preserve">Раздел N. ДЕЯТЕЛЬНОСТЬ АДМИНИСТРАТИВНАЯ И СОПУТСТВУЮЩИЕ ДОПОЛНИТЕЛЬНЫЕ УСЛУГИ (77-82)
</t>
  </si>
  <si>
    <t>Раздел Р.   Образование (85)</t>
  </si>
  <si>
    <t>Раздел Q. Деятельность в области здравоохранения и социальных услуг (86-88)</t>
  </si>
  <si>
    <t>Раздел S.   Предоставление прочих видов услуг (94-96)</t>
  </si>
  <si>
    <t xml:space="preserve">Раздел R. ДЕЯТЕЛЬНОСТЬ В ОБЛАСТИ КУЛЬТУРЫ, СПОРТА, ОРГАНИЗАЦИИ ДОСУГА И РАЗВЛЕЧЕНИЙ (90-93)
</t>
  </si>
  <si>
    <t>Раздел G. Торговля оптовая и розничная, ремонт автотранспортных средств и мотоциклов (45-47)</t>
  </si>
  <si>
    <t>Раздел К.      Деятельность финансовая и страховая 64-66)</t>
  </si>
  <si>
    <t>10.82.2.</t>
  </si>
  <si>
    <t>22.21.</t>
  </si>
  <si>
    <t>23.99.</t>
  </si>
  <si>
    <t>10.12.1.</t>
  </si>
  <si>
    <t>10.20.1.</t>
  </si>
  <si>
    <t>25.11.</t>
  </si>
  <si>
    <t>29.20.20</t>
  </si>
  <si>
    <t>26.51.2.</t>
  </si>
  <si>
    <t>35.30.14.</t>
  </si>
  <si>
    <t>35.30.14</t>
  </si>
  <si>
    <t>35.30.</t>
  </si>
  <si>
    <t>36.00.2.</t>
  </si>
  <si>
    <t>37.00</t>
  </si>
  <si>
    <t>25.62</t>
  </si>
  <si>
    <t>33.12</t>
  </si>
  <si>
    <t>33.12.</t>
  </si>
  <si>
    <t>37.00.</t>
  </si>
  <si>
    <t>55.90.</t>
  </si>
  <si>
    <t>68.32.1.</t>
  </si>
  <si>
    <t>72.19.</t>
  </si>
  <si>
    <t>81.29.9.</t>
  </si>
  <si>
    <t>41.20</t>
  </si>
  <si>
    <t>42.21</t>
  </si>
  <si>
    <t>43.21</t>
  </si>
  <si>
    <t>43.12.</t>
  </si>
  <si>
    <t>42.99</t>
  </si>
  <si>
    <t>47.11</t>
  </si>
  <si>
    <t>45.32</t>
  </si>
  <si>
    <t>46.73</t>
  </si>
  <si>
    <t>47.19</t>
  </si>
  <si>
    <t>47.73</t>
  </si>
  <si>
    <t>46.90</t>
  </si>
  <si>
    <t>49.4</t>
  </si>
  <si>
    <t>52.29</t>
  </si>
  <si>
    <t>55.90</t>
  </si>
  <si>
    <t>61.10.1</t>
  </si>
  <si>
    <t>68.20.2</t>
  </si>
  <si>
    <t>68.20</t>
  </si>
  <si>
    <t>68.32</t>
  </si>
  <si>
    <t>ООО УК "ЖЭК 12/1"</t>
  </si>
  <si>
    <t>68.32.1</t>
  </si>
  <si>
    <t>86.23</t>
  </si>
  <si>
    <t>ООО "Профидент"</t>
  </si>
  <si>
    <t>71.11.1</t>
  </si>
  <si>
    <t>80.10</t>
  </si>
  <si>
    <t>С/х предприятия</t>
  </si>
  <si>
    <t>(01-03)</t>
  </si>
  <si>
    <t>Колхоз им. М.А. Гурьянова</t>
  </si>
  <si>
    <t>01.41.</t>
  </si>
  <si>
    <t>Колхоз имени Ленина</t>
  </si>
  <si>
    <t>ООО "Агрофирма "Племзавод Заря"</t>
  </si>
  <si>
    <t>01.41.12.</t>
  </si>
  <si>
    <t>Итого крупные и средние</t>
  </si>
  <si>
    <t>ООО "Агрокомплекс Победа"</t>
  </si>
  <si>
    <t>ООО "Агрофирма "Жуковская"</t>
  </si>
  <si>
    <t>01.5.</t>
  </si>
  <si>
    <t>Итого малые пр.</t>
  </si>
  <si>
    <t>22.22.</t>
  </si>
  <si>
    <t>49.31.21.</t>
  </si>
  <si>
    <t>45.20.2.</t>
  </si>
  <si>
    <t>36.00.1.</t>
  </si>
  <si>
    <t>ЗАО "Завод автомобильного оборудования"</t>
  </si>
  <si>
    <t>МУ РТРК "Жуков-ТВ-Стерео"</t>
  </si>
  <si>
    <t>ГБУ КО "Жуковская районная станция по борьбе с болезнями животных"</t>
  </si>
  <si>
    <t>75.00</t>
  </si>
  <si>
    <t>73.11.</t>
  </si>
  <si>
    <t>Калужский филиал АО "РТ-Охрана"</t>
  </si>
  <si>
    <t>ВСЕГО отгружено по крупным и средним предприятиям Разделы М, N, О, R</t>
  </si>
  <si>
    <t xml:space="preserve">Раздел О. Государственное управление и обеспечение военной безопасности; социальной обеспечение (84) </t>
  </si>
  <si>
    <t>Калужский филиал АО "РТ-Пожарная безопасность"</t>
  </si>
  <si>
    <t>84.2.</t>
  </si>
  <si>
    <t>Итого Раздел О</t>
  </si>
  <si>
    <t xml:space="preserve">ВСЕГО отгружено продукции Раздел D </t>
  </si>
  <si>
    <t>ВСЕГО отгружено продукции Раздел Е</t>
  </si>
  <si>
    <t>ВСЕГО отгружено продукции по крупным и средним предприятиям</t>
  </si>
  <si>
    <t>01.47</t>
  </si>
  <si>
    <t>38.10</t>
  </si>
  <si>
    <t>43.12</t>
  </si>
  <si>
    <t>86.10</t>
  </si>
  <si>
    <t>ООО "Агрокомплекс "Истье"</t>
  </si>
  <si>
    <t>ВСЕГО отгружено продукции Раздел В</t>
  </si>
  <si>
    <t xml:space="preserve">ИТОГО по с/х </t>
  </si>
  <si>
    <t>35.30</t>
  </si>
  <si>
    <t>ОПС Жуковского района ФГУП Почта России</t>
  </si>
  <si>
    <t>53.10</t>
  </si>
  <si>
    <t>53.20</t>
  </si>
  <si>
    <t>2023 г.</t>
  </si>
  <si>
    <t>АО "Комета" НТВЦ</t>
  </si>
  <si>
    <t>61.10</t>
  </si>
  <si>
    <t>ООО "Крюгера"</t>
  </si>
  <si>
    <t>46.34.23</t>
  </si>
  <si>
    <t>ООО "Академия"</t>
  </si>
  <si>
    <t>47.7</t>
  </si>
  <si>
    <t>прочие</t>
  </si>
  <si>
    <t xml:space="preserve"> Раздел D. Обеспечение электрической энергией, газом и паром; кондиционирование воздуха (35)</t>
  </si>
  <si>
    <t>АО "Завод Протей"</t>
  </si>
  <si>
    <t>10.13.</t>
  </si>
  <si>
    <t>2024 г.</t>
  </si>
  <si>
    <t>2024 г. к</t>
  </si>
  <si>
    <t>ЧОУ "Вятичи"</t>
  </si>
  <si>
    <t>93.11</t>
  </si>
  <si>
    <t>22.21</t>
  </si>
  <si>
    <t>29.10.</t>
  </si>
  <si>
    <t>ООО "ФИД СЛУЖБА"</t>
  </si>
  <si>
    <t>41.20.</t>
  </si>
  <si>
    <t>ООО "Домовладелец-Альянс"</t>
  </si>
  <si>
    <t>55.10</t>
  </si>
  <si>
    <t>ООО "Коммед"</t>
  </si>
  <si>
    <t>ООО "Шокоб"</t>
  </si>
  <si>
    <t>87.30</t>
  </si>
  <si>
    <t>ООО "Смайл Дент"</t>
  </si>
  <si>
    <t>АО "Спецмонтаж"</t>
  </si>
  <si>
    <t>71.11</t>
  </si>
  <si>
    <t>МУП "Жилсервис"</t>
  </si>
  <si>
    <t>ООО "Здоровье"</t>
  </si>
  <si>
    <t>ООО "Профиль-Трейд"</t>
  </si>
  <si>
    <t>2025 г.</t>
  </si>
  <si>
    <t>2025 г. к</t>
  </si>
  <si>
    <t>16.22</t>
  </si>
  <si>
    <t>ООО "Полимерис"</t>
  </si>
  <si>
    <t>22.29</t>
  </si>
  <si>
    <t>Жуковский почтамт</t>
  </si>
  <si>
    <t>10.91.</t>
  </si>
  <si>
    <t>Колхоз им. Гурьянова</t>
  </si>
  <si>
    <t>НП "Содействие"</t>
  </si>
  <si>
    <t>ООО "УК Яхонты отели.ру"</t>
  </si>
  <si>
    <t>ТОСП Жуковский почтамт АО "Почта России"</t>
  </si>
  <si>
    <t>66.19</t>
  </si>
  <si>
    <t>АО Тендер</t>
  </si>
  <si>
    <t>АО "Дикси Юг"</t>
  </si>
  <si>
    <t>68.32.2</t>
  </si>
  <si>
    <t>Жуковский филиал БТИ</t>
  </si>
  <si>
    <t>68.32.3</t>
  </si>
  <si>
    <t>Кременковский филиал БТИ</t>
  </si>
  <si>
    <t>ООО "Агротех плюс"</t>
  </si>
  <si>
    <t>ООО "ИГГДРАСИЛЬ"</t>
  </si>
  <si>
    <t>52.10</t>
  </si>
  <si>
    <t>ООО "КМТ"</t>
  </si>
  <si>
    <t>59.13</t>
  </si>
  <si>
    <t>ООО "Глория"</t>
  </si>
  <si>
    <t>ООО "УК Возрождение"</t>
  </si>
  <si>
    <t>ООО "Артдент"</t>
  </si>
  <si>
    <t>ООО "АЛМ"</t>
  </si>
  <si>
    <t>71.12</t>
  </si>
  <si>
    <t>ООО "Жуковский трубный завод"</t>
  </si>
  <si>
    <t>МУП "Благоустройство"</t>
  </si>
  <si>
    <t xml:space="preserve"> МБУ "СШ "Факел"</t>
  </si>
  <si>
    <t>ООО "РИНГ ПЕТРОЛИУМ ПЛЮС"</t>
  </si>
  <si>
    <t>46.52</t>
  </si>
  <si>
    <t>2026 г.</t>
  </si>
  <si>
    <t>2026 г. к</t>
  </si>
  <si>
    <t>ОА КНИРТИ</t>
  </si>
  <si>
    <t>33.13.</t>
  </si>
  <si>
    <t>ООО "Лента 3119"</t>
  </si>
  <si>
    <t>10.71.</t>
  </si>
  <si>
    <t>АО "Тандер</t>
  </si>
  <si>
    <t>АО КНИРТИ</t>
  </si>
  <si>
    <t>МУП Курилово</t>
  </si>
  <si>
    <t>Колхоз им. Ленина</t>
  </si>
  <si>
    <t>ТОСП ГП "Калугаоблводоканал"</t>
  </si>
  <si>
    <t>АО НПО "Мобильные клиники"</t>
  </si>
  <si>
    <t>ООО "Лесно"</t>
  </si>
  <si>
    <t>16.23.</t>
  </si>
  <si>
    <t>ООО "ЛВ-Стройкомплект"</t>
  </si>
  <si>
    <t>35.12</t>
  </si>
  <si>
    <t>ООО "Стоукел"</t>
  </si>
  <si>
    <t>ООО "Э-Сети"</t>
  </si>
  <si>
    <t>ООО "Военторг-Ритейл"</t>
  </si>
  <si>
    <t>56.29</t>
  </si>
  <si>
    <t>ГБПОУ КО "КМС" г. Жуков</t>
  </si>
  <si>
    <t>ГБУЗ КО Городская поликлиника г. Кременки</t>
  </si>
  <si>
    <t>ГБУЗ КО "ЦРБ Жуковского района"</t>
  </si>
  <si>
    <t>86.20</t>
  </si>
  <si>
    <t>96.02.</t>
  </si>
  <si>
    <t>80.2</t>
  </si>
  <si>
    <t>ООО "БИЛДЕР"</t>
  </si>
  <si>
    <t>ООО "ИРиС"</t>
  </si>
  <si>
    <t>ООО "ЭОС"</t>
  </si>
  <si>
    <t>ООО "ДМ Групп"</t>
  </si>
  <si>
    <t>ООО "Интех"</t>
  </si>
  <si>
    <t>ООО "Специализированный застройщик "Облстрой"</t>
  </si>
  <si>
    <t>ООО "Строймонтаж"</t>
  </si>
  <si>
    <t>ООО "Геотехсервис"</t>
  </si>
  <si>
    <t>ООО "Энергострой"</t>
  </si>
  <si>
    <t>ООО "ВашГазСтрой-40"</t>
  </si>
  <si>
    <t>ООО "АЛЬЯНС СТРОЙМОНТАЖ"</t>
  </si>
  <si>
    <t>ООО "Авион групп"</t>
  </si>
  <si>
    <t>49.41</t>
  </si>
  <si>
    <t>ООО "Аксе логистика"</t>
  </si>
  <si>
    <t>ООО "Миньково"</t>
  </si>
  <si>
    <t>85.1</t>
  </si>
  <si>
    <t>85.2</t>
  </si>
  <si>
    <t>Филиал "МПП АО "Петрус"</t>
  </si>
  <si>
    <t>Прочие</t>
  </si>
  <si>
    <t>ООО "АВТОЗАП"</t>
  </si>
  <si>
    <t>ООО "Попелков Кар Сервис</t>
  </si>
  <si>
    <t>45.20</t>
  </si>
  <si>
    <t>МУП ЖКУ "Позитив"</t>
  </si>
  <si>
    <t>35.22</t>
  </si>
  <si>
    <t>2027 г.</t>
  </si>
  <si>
    <t>2027 г. к</t>
  </si>
  <si>
    <t>2023г.</t>
  </si>
  <si>
    <t>36.00</t>
  </si>
  <si>
    <t>АОр "НП "Жуковмежрайгаз"</t>
  </si>
  <si>
    <t>35.14</t>
  </si>
  <si>
    <t>ООО "Кадуцей Строй"</t>
  </si>
  <si>
    <t>ООО "Регионэнергострой"</t>
  </si>
  <si>
    <t>43.22</t>
  </si>
  <si>
    <t>ООО "Технострой"</t>
  </si>
  <si>
    <t>ООО "Домостроительный комбинат Белоусовский"</t>
  </si>
  <si>
    <t>АО "Ринк Петролиум"</t>
  </si>
  <si>
    <t>68.10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</si>
</sst>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21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1"/>
      <name val="Arial"/>
      <family val="2"/>
      <charset val="204"/>
    </font>
    <font>
      <sz val="10"/>
      <name val="Arial"/>
      <family val="2"/>
      <charset val="204"/>
    </font>
    <font>
      <b/>
      <i/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2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224">
    <xf numFmtId="0" fontId="0" fillId="0" borderId="0" xfId="0"/>
    <xf numFmtId="0" fontId="1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7" fillId="0" borderId="1" xfId="0" applyFont="1" applyBorder="1"/>
    <xf numFmtId="0" fontId="0" fillId="0" borderId="1" xfId="0" applyBorder="1"/>
    <xf numFmtId="0" fontId="5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wrapText="1"/>
    </xf>
    <xf numFmtId="0" fontId="5" fillId="0" borderId="1" xfId="0" applyFont="1" applyBorder="1"/>
    <xf numFmtId="0" fontId="5" fillId="0" borderId="0" xfId="0" applyFont="1" applyBorder="1"/>
    <xf numFmtId="0" fontId="5" fillId="0" borderId="1" xfId="0" applyFont="1" applyBorder="1" applyAlignment="1">
      <alignment horizontal="left" vertical="center"/>
    </xf>
    <xf numFmtId="0" fontId="7" fillId="0" borderId="0" xfId="0" applyFont="1" applyBorder="1"/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horizontal="right" vertical="center"/>
    </xf>
    <xf numFmtId="0" fontId="7" fillId="0" borderId="1" xfId="0" applyFont="1" applyFill="1" applyBorder="1"/>
    <xf numFmtId="0" fontId="7" fillId="0" borderId="0" xfId="0" applyFont="1" applyFill="1" applyBorder="1"/>
    <xf numFmtId="0" fontId="0" fillId="0" borderId="0" xfId="0" applyBorder="1"/>
    <xf numFmtId="0" fontId="9" fillId="0" borderId="1" xfId="0" applyFont="1" applyBorder="1" applyAlignment="1">
      <alignment horizontal="left" vertical="center"/>
    </xf>
    <xf numFmtId="0" fontId="5" fillId="0" borderId="1" xfId="0" applyFont="1" applyBorder="1" applyAlignment="1"/>
    <xf numFmtId="0" fontId="7" fillId="0" borderId="1" xfId="0" applyFont="1" applyBorder="1" applyAlignment="1">
      <alignment horizontal="right" vertical="center"/>
    </xf>
    <xf numFmtId="1" fontId="5" fillId="0" borderId="1" xfId="0" applyNumberFormat="1" applyFont="1" applyBorder="1"/>
    <xf numFmtId="0" fontId="0" fillId="0" borderId="1" xfId="0" applyFill="1" applyBorder="1"/>
    <xf numFmtId="0" fontId="7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1" fontId="5" fillId="0" borderId="1" xfId="0" applyNumberFormat="1" applyFont="1" applyBorder="1" applyAlignment="1">
      <alignment vertical="center"/>
    </xf>
    <xf numFmtId="0" fontId="0" fillId="0" borderId="1" xfId="0" applyBorder="1" applyAlignment="1">
      <alignment vertical="top"/>
    </xf>
    <xf numFmtId="0" fontId="0" fillId="0" borderId="0" xfId="0" applyAlignment="1">
      <alignment vertical="top"/>
    </xf>
    <xf numFmtId="0" fontId="7" fillId="0" borderId="1" xfId="0" applyFont="1" applyBorder="1" applyAlignment="1">
      <alignment horizontal="right" vertical="center" wrapText="1"/>
    </xf>
    <xf numFmtId="1" fontId="5" fillId="0" borderId="1" xfId="0" applyNumberFormat="1" applyFont="1" applyBorder="1" applyAlignment="1">
      <alignment horizontal="right" vertical="center"/>
    </xf>
    <xf numFmtId="1" fontId="7" fillId="0" borderId="1" xfId="0" applyNumberFormat="1" applyFont="1" applyBorder="1"/>
    <xf numFmtId="0" fontId="0" fillId="0" borderId="1" xfId="0" applyBorder="1" applyAlignment="1">
      <alignment horizontal="right"/>
    </xf>
    <xf numFmtId="0" fontId="11" fillId="0" borderId="1" xfId="0" applyFont="1" applyBorder="1" applyAlignment="1">
      <alignment horizontal="right" vertical="center"/>
    </xf>
    <xf numFmtId="0" fontId="7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wrapText="1"/>
    </xf>
    <xf numFmtId="0" fontId="7" fillId="0" borderId="4" xfId="0" applyFont="1" applyBorder="1"/>
    <xf numFmtId="0" fontId="12" fillId="0" borderId="1" xfId="0" applyFont="1" applyBorder="1"/>
    <xf numFmtId="1" fontId="0" fillId="0" borderId="1" xfId="0" applyNumberFormat="1" applyBorder="1"/>
    <xf numFmtId="1" fontId="0" fillId="0" borderId="1" xfId="0" applyNumberFormat="1" applyFill="1" applyBorder="1"/>
    <xf numFmtId="1" fontId="7" fillId="0" borderId="1" xfId="0" applyNumberFormat="1" applyFont="1" applyBorder="1" applyAlignment="1">
      <alignment horizontal="right" vertical="center"/>
    </xf>
    <xf numFmtId="2" fontId="7" fillId="0" borderId="1" xfId="0" applyNumberFormat="1" applyFont="1" applyBorder="1" applyAlignment="1">
      <alignment horizontal="right" vertical="center"/>
    </xf>
    <xf numFmtId="2" fontId="5" fillId="0" borderId="1" xfId="0" applyNumberFormat="1" applyFont="1" applyBorder="1" applyAlignment="1">
      <alignment horizontal="right" vertical="center"/>
    </xf>
    <xf numFmtId="0" fontId="7" fillId="0" borderId="1" xfId="0" applyFont="1" applyFill="1" applyBorder="1" applyAlignment="1">
      <alignment horizontal="right" vertical="center"/>
    </xf>
    <xf numFmtId="2" fontId="7" fillId="0" borderId="1" xfId="0" applyNumberFormat="1" applyFont="1" applyBorder="1"/>
    <xf numFmtId="2" fontId="5" fillId="0" borderId="1" xfId="0" applyNumberFormat="1" applyFont="1" applyBorder="1"/>
    <xf numFmtId="2" fontId="13" fillId="0" borderId="1" xfId="0" applyNumberFormat="1" applyFont="1" applyBorder="1"/>
    <xf numFmtId="1" fontId="1" fillId="0" borderId="1" xfId="0" applyNumberFormat="1" applyFont="1" applyBorder="1"/>
    <xf numFmtId="2" fontId="1" fillId="0" borderId="1" xfId="0" applyNumberFormat="1" applyFont="1" applyBorder="1"/>
    <xf numFmtId="0" fontId="14" fillId="0" borderId="1" xfId="0" applyNumberFormat="1" applyFont="1" applyBorder="1" applyAlignment="1">
      <alignment wrapText="1"/>
    </xf>
    <xf numFmtId="0" fontId="14" fillId="0" borderId="1" xfId="0" applyFont="1" applyBorder="1"/>
    <xf numFmtId="1" fontId="14" fillId="0" borderId="1" xfId="0" applyNumberFormat="1" applyFont="1" applyBorder="1"/>
    <xf numFmtId="1" fontId="5" fillId="0" borderId="1" xfId="0" applyNumberFormat="1" applyFont="1" applyBorder="1" applyAlignment="1"/>
    <xf numFmtId="0" fontId="7" fillId="0" borderId="0" xfId="0" applyFont="1"/>
    <xf numFmtId="0" fontId="7" fillId="0" borderId="0" xfId="0" applyFont="1" applyAlignment="1">
      <alignment wrapText="1"/>
    </xf>
    <xf numFmtId="17" fontId="7" fillId="0" borderId="1" xfId="0" applyNumberFormat="1" applyFont="1" applyBorder="1"/>
    <xf numFmtId="0" fontId="7" fillId="0" borderId="1" xfId="0" applyFont="1" applyFill="1" applyBorder="1" applyAlignment="1">
      <alignment wrapText="1"/>
    </xf>
    <xf numFmtId="0" fontId="12" fillId="0" borderId="1" xfId="0" applyFont="1" applyFill="1" applyBorder="1"/>
    <xf numFmtId="0" fontId="0" fillId="0" borderId="0" xfId="0" applyFill="1"/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right" vertical="top" wrapText="1"/>
    </xf>
    <xf numFmtId="0" fontId="0" fillId="0" borderId="1" xfId="0" applyFont="1" applyFill="1" applyBorder="1"/>
    <xf numFmtId="0" fontId="7" fillId="0" borderId="0" xfId="0" applyNumberFormat="1" applyFont="1"/>
    <xf numFmtId="0" fontId="7" fillId="0" borderId="7" xfId="0" applyFont="1" applyFill="1" applyBorder="1"/>
    <xf numFmtId="0" fontId="0" fillId="0" borderId="0" xfId="0" applyFill="1" applyBorder="1"/>
    <xf numFmtId="0" fontId="0" fillId="0" borderId="1" xfId="0" applyBorder="1" applyAlignment="1">
      <alignment wrapText="1"/>
    </xf>
    <xf numFmtId="0" fontId="0" fillId="0" borderId="2" xfId="0" applyFill="1" applyBorder="1" applyAlignment="1">
      <alignment horizontal="right"/>
    </xf>
    <xf numFmtId="0" fontId="5" fillId="0" borderId="0" xfId="0" applyFont="1" applyFill="1" applyBorder="1" applyAlignment="1">
      <alignment wrapText="1"/>
    </xf>
    <xf numFmtId="0" fontId="5" fillId="0" borderId="0" xfId="0" applyFont="1" applyFill="1" applyBorder="1"/>
    <xf numFmtId="1" fontId="5" fillId="0" borderId="0" xfId="0" applyNumberFormat="1" applyFont="1" applyFill="1" applyBorder="1"/>
    <xf numFmtId="1" fontId="7" fillId="0" borderId="1" xfId="0" applyNumberFormat="1" applyFont="1" applyFill="1" applyBorder="1" applyAlignment="1">
      <alignment horizontal="right" vertical="center"/>
    </xf>
    <xf numFmtId="2" fontId="7" fillId="0" borderId="1" xfId="0" applyNumberFormat="1" applyFont="1" applyFill="1" applyBorder="1"/>
    <xf numFmtId="0" fontId="0" fillId="0" borderId="1" xfId="0" applyFill="1" applyBorder="1" applyAlignment="1">
      <alignment horizontal="right"/>
    </xf>
    <xf numFmtId="1" fontId="1" fillId="0" borderId="0" xfId="0" applyNumberFormat="1" applyFont="1" applyFill="1" applyBorder="1"/>
    <xf numFmtId="1" fontId="0" fillId="0" borderId="1" xfId="0" applyNumberFormat="1" applyFont="1" applyFill="1" applyBorder="1" applyAlignment="1">
      <alignment horizontal="right" vertical="center"/>
    </xf>
    <xf numFmtId="2" fontId="0" fillId="0" borderId="1" xfId="0" applyNumberFormat="1" applyFont="1" applyFill="1" applyBorder="1"/>
    <xf numFmtId="0" fontId="0" fillId="0" borderId="1" xfId="0" applyFill="1" applyBorder="1" applyAlignment="1">
      <alignment horizontal="right" vertical="center"/>
    </xf>
    <xf numFmtId="0" fontId="0" fillId="0" borderId="0" xfId="0" applyFill="1" applyBorder="1" applyAlignment="1">
      <alignment horizontal="right"/>
    </xf>
    <xf numFmtId="1" fontId="7" fillId="0" borderId="1" xfId="0" applyNumberFormat="1" applyFont="1" applyBorder="1" applyAlignment="1">
      <alignment horizontal="right" vertical="top" wrapText="1"/>
    </xf>
    <xf numFmtId="1" fontId="7" fillId="0" borderId="1" xfId="0" applyNumberFormat="1" applyFont="1" applyBorder="1" applyAlignment="1">
      <alignment horizontal="right" vertical="center" wrapText="1"/>
    </xf>
    <xf numFmtId="1" fontId="7" fillId="0" borderId="1" xfId="0" applyNumberFormat="1" applyFont="1" applyBorder="1" applyAlignment="1">
      <alignment horizontal="right" wrapText="1"/>
    </xf>
    <xf numFmtId="0" fontId="15" fillId="0" borderId="1" xfId="0" applyFont="1" applyBorder="1" applyAlignment="1">
      <alignment wrapText="1"/>
    </xf>
    <xf numFmtId="0" fontId="16" fillId="0" borderId="1" xfId="0" applyFont="1" applyFill="1" applyBorder="1"/>
    <xf numFmtId="0" fontId="0" fillId="0" borderId="0" xfId="0" applyFont="1"/>
    <xf numFmtId="0" fontId="7" fillId="0" borderId="1" xfId="0" applyFont="1" applyBorder="1" applyAlignment="1">
      <alignment horizontal="right" wrapText="1"/>
    </xf>
    <xf numFmtId="0" fontId="5" fillId="0" borderId="1" xfId="0" applyFont="1" applyBorder="1" applyAlignment="1">
      <alignment horizontal="left" vertical="center" wrapText="1"/>
    </xf>
    <xf numFmtId="0" fontId="0" fillId="0" borderId="1" xfId="0" applyFont="1" applyBorder="1"/>
    <xf numFmtId="49" fontId="7" fillId="0" borderId="0" xfId="0" applyNumberFormat="1" applyFont="1"/>
    <xf numFmtId="49" fontId="7" fillId="0" borderId="1" xfId="0" applyNumberFormat="1" applyFont="1" applyBorder="1" applyAlignment="1">
      <alignment horizontal="left" wrapText="1"/>
    </xf>
    <xf numFmtId="0" fontId="5" fillId="0" borderId="0" xfId="0" applyFont="1"/>
    <xf numFmtId="1" fontId="5" fillId="0" borderId="0" xfId="0" applyNumberFormat="1" applyFont="1"/>
    <xf numFmtId="0" fontId="7" fillId="0" borderId="1" xfId="0" applyFont="1" applyBorder="1" applyAlignment="1">
      <alignment wrapText="1" shrinkToFit="1"/>
    </xf>
    <xf numFmtId="0" fontId="0" fillId="0" borderId="2" xfId="0" applyFill="1" applyBorder="1" applyAlignment="1">
      <alignment wrapText="1"/>
    </xf>
    <xf numFmtId="0" fontId="7" fillId="0" borderId="2" xfId="0" applyFont="1" applyBorder="1" applyAlignment="1">
      <alignment horizontal="right" vertical="center"/>
    </xf>
    <xf numFmtId="0" fontId="7" fillId="0" borderId="2" xfId="0" applyFont="1" applyBorder="1" applyAlignment="1">
      <alignment horizontal="left" vertical="center" wrapText="1"/>
    </xf>
    <xf numFmtId="164" fontId="5" fillId="0" borderId="1" xfId="0" applyNumberFormat="1" applyFont="1" applyBorder="1" applyAlignment="1">
      <alignment horizontal="right" vertical="center"/>
    </xf>
    <xf numFmtId="164" fontId="0" fillId="0" borderId="1" xfId="0" applyNumberFormat="1" applyBorder="1"/>
    <xf numFmtId="0" fontId="0" fillId="3" borderId="0" xfId="0" applyFill="1"/>
    <xf numFmtId="10" fontId="5" fillId="0" borderId="1" xfId="0" applyNumberFormat="1" applyFont="1" applyBorder="1" applyAlignment="1">
      <alignment horizontal="left" vertical="center"/>
    </xf>
    <xf numFmtId="9" fontId="5" fillId="0" borderId="0" xfId="0" applyNumberFormat="1" applyFont="1" applyBorder="1"/>
    <xf numFmtId="10" fontId="5" fillId="0" borderId="0" xfId="0" applyNumberFormat="1" applyFont="1" applyBorder="1"/>
    <xf numFmtId="9" fontId="5" fillId="0" borderId="1" xfId="0" applyNumberFormat="1" applyFont="1" applyBorder="1"/>
    <xf numFmtId="2" fontId="5" fillId="0" borderId="1" xfId="0" applyNumberFormat="1" applyFont="1" applyBorder="1" applyAlignment="1"/>
    <xf numFmtId="9" fontId="0" fillId="0" borderId="1" xfId="0" applyNumberFormat="1" applyBorder="1"/>
    <xf numFmtId="0" fontId="5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top" wrapText="1"/>
    </xf>
    <xf numFmtId="3" fontId="7" fillId="0" borderId="1" xfId="0" applyNumberFormat="1" applyFont="1" applyBorder="1"/>
    <xf numFmtId="9" fontId="5" fillId="0" borderId="5" xfId="0" applyNumberFormat="1" applyFont="1" applyBorder="1" applyAlignment="1">
      <alignment horizontal="left" vertical="center" wrapText="1"/>
    </xf>
    <xf numFmtId="9" fontId="5" fillId="0" borderId="5" xfId="0" applyNumberFormat="1" applyFont="1" applyBorder="1" applyAlignment="1">
      <alignment horizontal="left" vertical="center"/>
    </xf>
    <xf numFmtId="9" fontId="5" fillId="0" borderId="2" xfId="0" applyNumberFormat="1" applyFont="1" applyBorder="1" applyAlignment="1">
      <alignment horizontal="left" vertical="center"/>
    </xf>
    <xf numFmtId="10" fontId="5" fillId="0" borderId="2" xfId="0" applyNumberFormat="1" applyFont="1" applyBorder="1" applyAlignment="1">
      <alignment horizontal="left" vertical="center"/>
    </xf>
    <xf numFmtId="9" fontId="5" fillId="0" borderId="2" xfId="0" applyNumberFormat="1" applyFont="1" applyBorder="1" applyAlignment="1">
      <alignment horizontal="left" vertical="top" wrapText="1"/>
    </xf>
    <xf numFmtId="3" fontId="0" fillId="0" borderId="1" xfId="0" applyNumberFormat="1" applyFill="1" applyBorder="1"/>
    <xf numFmtId="1" fontId="5" fillId="0" borderId="1" xfId="0" applyNumberFormat="1" applyFont="1" applyBorder="1" applyAlignment="1">
      <alignment horizontal="right"/>
    </xf>
    <xf numFmtId="0" fontId="0" fillId="0" borderId="4" xfId="0" applyBorder="1"/>
    <xf numFmtId="0" fontId="0" fillId="0" borderId="6" xfId="0" applyBorder="1"/>
    <xf numFmtId="1" fontId="7" fillId="0" borderId="1" xfId="0" applyNumberFormat="1" applyFont="1" applyFill="1" applyBorder="1"/>
    <xf numFmtId="0" fontId="5" fillId="0" borderId="1" xfId="0" applyFont="1" applyBorder="1" applyAlignment="1">
      <alignment horizontal="left" vertical="top" wrapText="1"/>
    </xf>
    <xf numFmtId="0" fontId="0" fillId="0" borderId="3" xfId="0" applyBorder="1"/>
    <xf numFmtId="0" fontId="0" fillId="0" borderId="8" xfId="0" applyBorder="1"/>
    <xf numFmtId="0" fontId="5" fillId="0" borderId="1" xfId="0" applyFont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 wrapText="1"/>
    </xf>
    <xf numFmtId="10" fontId="5" fillId="0" borderId="1" xfId="0" applyNumberFormat="1" applyFont="1" applyFill="1" applyBorder="1" applyAlignment="1">
      <alignment horizontal="left" vertical="center" wrapText="1"/>
    </xf>
    <xf numFmtId="9" fontId="5" fillId="0" borderId="1" xfId="0" applyNumberFormat="1" applyFont="1" applyFill="1" applyBorder="1" applyAlignment="1">
      <alignment horizontal="left" vertical="center" wrapText="1"/>
    </xf>
    <xf numFmtId="1" fontId="5" fillId="0" borderId="1" xfId="0" applyNumberFormat="1" applyFont="1" applyFill="1" applyBorder="1"/>
    <xf numFmtId="3" fontId="7" fillId="0" borderId="1" xfId="0" applyNumberFormat="1" applyFont="1" applyFill="1" applyBorder="1"/>
    <xf numFmtId="0" fontId="7" fillId="0" borderId="4" xfId="0" applyFont="1" applyFill="1" applyBorder="1"/>
    <xf numFmtId="9" fontId="5" fillId="0" borderId="4" xfId="0" applyNumberFormat="1" applyFont="1" applyFill="1" applyBorder="1" applyAlignment="1">
      <alignment horizontal="left" vertical="center" wrapText="1"/>
    </xf>
    <xf numFmtId="1" fontId="7" fillId="0" borderId="4" xfId="0" applyNumberFormat="1" applyFont="1" applyFill="1" applyBorder="1"/>
    <xf numFmtId="1" fontId="5" fillId="0" borderId="4" xfId="0" applyNumberFormat="1" applyFont="1" applyFill="1" applyBorder="1"/>
    <xf numFmtId="0" fontId="5" fillId="0" borderId="1" xfId="0" applyFont="1" applyFill="1" applyBorder="1"/>
    <xf numFmtId="1" fontId="5" fillId="0" borderId="1" xfId="0" applyNumberFormat="1" applyFont="1" applyFill="1" applyBorder="1" applyAlignment="1"/>
    <xf numFmtId="164" fontId="5" fillId="0" borderId="1" xfId="0" applyNumberFormat="1" applyFont="1" applyFill="1" applyBorder="1" applyAlignment="1">
      <alignment horizontal="right" vertical="center"/>
    </xf>
    <xf numFmtId="2" fontId="5" fillId="0" borderId="1" xfId="0" applyNumberFormat="1" applyFont="1" applyFill="1" applyBorder="1" applyAlignment="1">
      <alignment horizontal="right" vertical="center"/>
    </xf>
    <xf numFmtId="2" fontId="7" fillId="0" borderId="1" xfId="0" applyNumberFormat="1" applyFont="1" applyBorder="1" applyAlignment="1">
      <alignment vertical="center"/>
    </xf>
    <xf numFmtId="3" fontId="0" fillId="0" borderId="1" xfId="0" applyNumberFormat="1" applyBorder="1"/>
    <xf numFmtId="2" fontId="5" fillId="0" borderId="1" xfId="0" applyNumberFormat="1" applyFont="1" applyFill="1" applyBorder="1"/>
    <xf numFmtId="2" fontId="0" fillId="0" borderId="1" xfId="0" applyNumberFormat="1" applyBorder="1"/>
    <xf numFmtId="0" fontId="7" fillId="0" borderId="1" xfId="0" applyFont="1" applyBorder="1" applyAlignment="1">
      <alignment horizontal="left"/>
    </xf>
    <xf numFmtId="1" fontId="5" fillId="0" borderId="1" xfId="0" applyNumberFormat="1" applyFont="1" applyFill="1" applyBorder="1" applyAlignment="1">
      <alignment horizontal="right"/>
    </xf>
    <xf numFmtId="3" fontId="12" fillId="0" borderId="1" xfId="0" applyNumberFormat="1" applyFont="1" applyFill="1" applyBorder="1"/>
    <xf numFmtId="0" fontId="7" fillId="0" borderId="2" xfId="0" applyFont="1" applyBorder="1" applyAlignment="1">
      <alignment horizontal="left" vertical="center"/>
    </xf>
    <xf numFmtId="164" fontId="7" fillId="0" borderId="1" xfId="0" applyNumberFormat="1" applyFont="1" applyBorder="1" applyAlignment="1">
      <alignment horizontal="right" vertical="center"/>
    </xf>
    <xf numFmtId="164" fontId="7" fillId="0" borderId="1" xfId="0" applyNumberFormat="1" applyFont="1" applyBorder="1"/>
    <xf numFmtId="164" fontId="0" fillId="0" borderId="1" xfId="0" applyNumberFormat="1" applyFill="1" applyBorder="1"/>
    <xf numFmtId="164" fontId="5" fillId="0" borderId="1" xfId="0" applyNumberFormat="1" applyFont="1" applyFill="1" applyBorder="1" applyAlignment="1">
      <alignment horizontal="right"/>
    </xf>
    <xf numFmtId="0" fontId="17" fillId="0" borderId="1" xfId="0" applyFont="1" applyFill="1" applyBorder="1"/>
    <xf numFmtId="164" fontId="5" fillId="0" borderId="1" xfId="0" applyNumberFormat="1" applyFont="1" applyBorder="1"/>
    <xf numFmtId="0" fontId="19" fillId="0" borderId="0" xfId="0" applyFont="1"/>
    <xf numFmtId="0" fontId="18" fillId="0" borderId="0" xfId="0" applyFont="1"/>
    <xf numFmtId="10" fontId="5" fillId="0" borderId="5" xfId="0" applyNumberFormat="1" applyFont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/>
    </xf>
    <xf numFmtId="0" fontId="5" fillId="0" borderId="5" xfId="0" applyFont="1" applyFill="1" applyBorder="1" applyAlignment="1">
      <alignment horizontal="left" vertical="center"/>
    </xf>
    <xf numFmtId="9" fontId="7" fillId="0" borderId="5" xfId="0" applyNumberFormat="1" applyFont="1" applyFill="1" applyBorder="1" applyAlignment="1">
      <alignment horizontal="right" vertical="center"/>
    </xf>
    <xf numFmtId="10" fontId="7" fillId="0" borderId="5" xfId="0" applyNumberFormat="1" applyFont="1" applyFill="1" applyBorder="1" applyAlignment="1">
      <alignment horizontal="right" vertical="center"/>
    </xf>
    <xf numFmtId="0" fontId="0" fillId="0" borderId="1" xfId="0" applyFont="1" applyBorder="1" applyAlignment="1">
      <alignment horizontal="right"/>
    </xf>
    <xf numFmtId="0" fontId="12" fillId="0" borderId="0" xfId="0" applyFont="1" applyAlignment="1">
      <alignment wrapText="1"/>
    </xf>
    <xf numFmtId="0" fontId="14" fillId="0" borderId="1" xfId="0" applyFont="1" applyBorder="1" applyAlignment="1">
      <alignment wrapText="1"/>
    </xf>
    <xf numFmtId="1" fontId="14" fillId="0" borderId="1" xfId="0" applyNumberFormat="1" applyFont="1" applyBorder="1" applyAlignment="1">
      <alignment horizontal="right" vertical="center"/>
    </xf>
    <xf numFmtId="16" fontId="18" fillId="0" borderId="0" xfId="0" applyNumberFormat="1" applyFont="1"/>
    <xf numFmtId="3" fontId="12" fillId="0" borderId="0" xfId="0" applyNumberFormat="1" applyFont="1"/>
    <xf numFmtId="0" fontId="12" fillId="0" borderId="0" xfId="0" applyFont="1"/>
    <xf numFmtId="0" fontId="5" fillId="0" borderId="0" xfId="0" applyFont="1" applyAlignment="1">
      <alignment wrapText="1"/>
    </xf>
    <xf numFmtId="14" fontId="20" fillId="0" borderId="0" xfId="0" applyNumberFormat="1" applyFont="1" applyAlignment="1">
      <alignment wrapText="1"/>
    </xf>
    <xf numFmtId="1" fontId="5" fillId="0" borderId="0" xfId="0" applyNumberFormat="1" applyFont="1" applyAlignment="1">
      <alignment wrapText="1"/>
    </xf>
    <xf numFmtId="0" fontId="2" fillId="0" borderId="0" xfId="0" applyFont="1"/>
    <xf numFmtId="0" fontId="13" fillId="0" borderId="0" xfId="0" applyFont="1"/>
    <xf numFmtId="0" fontId="15" fillId="0" borderId="0" xfId="0" applyFont="1" applyBorder="1" applyAlignment="1">
      <alignment horizontal="center" vertical="center"/>
    </xf>
    <xf numFmtId="0" fontId="7" fillId="0" borderId="4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0" fontId="5" fillId="0" borderId="5" xfId="0" applyFont="1" applyFill="1" applyBorder="1" applyAlignment="1">
      <alignment horizontal="left" vertical="center"/>
    </xf>
    <xf numFmtId="0" fontId="5" fillId="0" borderId="6" xfId="0" applyFont="1" applyFill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10" fontId="5" fillId="0" borderId="5" xfId="0" applyNumberFormat="1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/>
    </xf>
    <xf numFmtId="0" fontId="5" fillId="0" borderId="4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/>
    </xf>
    <xf numFmtId="0" fontId="5" fillId="0" borderId="5" xfId="0" applyFont="1" applyFill="1" applyBorder="1" applyAlignment="1">
      <alignment horizontal="left" vertical="center"/>
    </xf>
    <xf numFmtId="0" fontId="5" fillId="0" borderId="6" xfId="0" applyFont="1" applyFill="1" applyBorder="1" applyAlignment="1">
      <alignment horizontal="left" vertical="center"/>
    </xf>
    <xf numFmtId="0" fontId="10" fillId="0" borderId="4" xfId="0" applyFont="1" applyBorder="1" applyAlignment="1">
      <alignment horizontal="left" vertical="center"/>
    </xf>
    <xf numFmtId="0" fontId="10" fillId="0" borderId="5" xfId="0" applyFont="1" applyBorder="1" applyAlignment="1">
      <alignment horizontal="left" vertical="center"/>
    </xf>
    <xf numFmtId="0" fontId="10" fillId="0" borderId="6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5" fillId="0" borderId="6" xfId="0" applyFont="1" applyBorder="1" applyAlignment="1">
      <alignment horizontal="left" vertical="top" wrapText="1"/>
    </xf>
    <xf numFmtId="0" fontId="14" fillId="0" borderId="4" xfId="0" applyFont="1" applyBorder="1" applyAlignment="1">
      <alignment horizontal="left"/>
    </xf>
    <xf numFmtId="0" fontId="14" fillId="0" borderId="5" xfId="0" applyFont="1" applyBorder="1" applyAlignment="1">
      <alignment horizontal="left"/>
    </xf>
    <xf numFmtId="0" fontId="8" fillId="0" borderId="4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10" fillId="0" borderId="0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L1027"/>
  <sheetViews>
    <sheetView tabSelected="1" zoomScale="126" zoomScaleNormal="126" workbookViewId="0">
      <pane ySplit="5" topLeftCell="A185" activePane="bottomLeft" state="frozen"/>
      <selection pane="bottomLeft" activeCell="A194" sqref="A194:G194"/>
    </sheetView>
  </sheetViews>
  <sheetFormatPr defaultRowHeight="14.4" x14ac:dyDescent="0.3"/>
  <cols>
    <col min="1" max="1" width="29.77734375" customWidth="1"/>
    <col min="2" max="2" width="13.44140625" customWidth="1"/>
    <col min="3" max="3" width="15.33203125" customWidth="1"/>
    <col min="4" max="4" width="15.6640625" customWidth="1"/>
    <col min="5" max="6" width="14.109375" customWidth="1"/>
    <col min="7" max="7" width="14.44140625" customWidth="1"/>
    <col min="8" max="8" width="12.33203125" customWidth="1"/>
    <col min="9" max="9" width="11.5546875" customWidth="1"/>
    <col min="10" max="10" width="11" customWidth="1"/>
    <col min="11" max="11" width="11.109375" customWidth="1"/>
  </cols>
  <sheetData>
    <row r="1" spans="1:11" ht="17.399999999999999" x14ac:dyDescent="0.3">
      <c r="A1" s="186" t="s">
        <v>69</v>
      </c>
      <c r="B1" s="186"/>
      <c r="C1" s="186"/>
      <c r="D1" s="186"/>
      <c r="E1" s="186"/>
      <c r="F1" s="186"/>
      <c r="G1" s="186"/>
      <c r="H1" s="186"/>
      <c r="I1" s="186"/>
      <c r="J1" s="186"/>
      <c r="K1" s="186"/>
    </row>
    <row r="3" spans="1:11" ht="27" customHeight="1" x14ac:dyDescent="0.3">
      <c r="A3" s="187" t="s">
        <v>6</v>
      </c>
      <c r="B3" s="187" t="s">
        <v>7</v>
      </c>
      <c r="C3" s="189" t="s">
        <v>0</v>
      </c>
      <c r="D3" s="189"/>
      <c r="E3" s="189"/>
      <c r="F3" s="189"/>
      <c r="G3" s="189"/>
      <c r="H3" s="189" t="s">
        <v>1</v>
      </c>
      <c r="I3" s="189"/>
      <c r="J3" s="189"/>
      <c r="K3" s="189"/>
    </row>
    <row r="4" spans="1:11" ht="27" customHeight="1" x14ac:dyDescent="0.3">
      <c r="A4" s="188"/>
      <c r="B4" s="188"/>
      <c r="C4" s="175" t="s">
        <v>175</v>
      </c>
      <c r="D4" s="175" t="s">
        <v>186</v>
      </c>
      <c r="E4" s="175" t="s">
        <v>205</v>
      </c>
      <c r="F4" s="175" t="s">
        <v>238</v>
      </c>
      <c r="G4" s="175" t="s">
        <v>288</v>
      </c>
      <c r="H4" s="175" t="s">
        <v>187</v>
      </c>
      <c r="I4" s="175" t="s">
        <v>206</v>
      </c>
      <c r="J4" s="175" t="s">
        <v>239</v>
      </c>
      <c r="K4" s="175" t="s">
        <v>289</v>
      </c>
    </row>
    <row r="5" spans="1:11" x14ac:dyDescent="0.3">
      <c r="A5" s="1"/>
      <c r="B5" s="1"/>
      <c r="C5" s="175" t="s">
        <v>2</v>
      </c>
      <c r="D5" s="175" t="s">
        <v>3</v>
      </c>
      <c r="E5" s="175" t="s">
        <v>4</v>
      </c>
      <c r="F5" s="175" t="s">
        <v>4</v>
      </c>
      <c r="G5" s="175" t="s">
        <v>4</v>
      </c>
      <c r="H5" s="175" t="s">
        <v>290</v>
      </c>
      <c r="I5" s="175" t="s">
        <v>186</v>
      </c>
      <c r="J5" s="175" t="s">
        <v>205</v>
      </c>
      <c r="K5" s="175" t="s">
        <v>238</v>
      </c>
    </row>
    <row r="6" spans="1:11" x14ac:dyDescent="0.3">
      <c r="A6" s="190" t="s">
        <v>5</v>
      </c>
      <c r="B6" s="191"/>
      <c r="C6" s="191"/>
      <c r="D6" s="191"/>
      <c r="E6" s="191"/>
      <c r="F6" s="191"/>
      <c r="G6" s="191"/>
      <c r="H6" s="191"/>
      <c r="I6" s="191"/>
      <c r="J6" s="191"/>
      <c r="K6" s="191"/>
    </row>
    <row r="7" spans="1:11" x14ac:dyDescent="0.3">
      <c r="A7" s="183" t="s">
        <v>70</v>
      </c>
      <c r="B7" s="184"/>
      <c r="C7" s="184"/>
      <c r="D7" s="184"/>
      <c r="E7" s="184"/>
      <c r="F7" s="184"/>
      <c r="G7" s="184"/>
      <c r="H7" s="184"/>
      <c r="I7" s="184"/>
      <c r="J7" s="184"/>
      <c r="K7" s="185"/>
    </row>
    <row r="8" spans="1:11" x14ac:dyDescent="0.3">
      <c r="A8" s="174" t="s">
        <v>9</v>
      </c>
      <c r="B8" s="174"/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/>
      <c r="I8" s="13"/>
      <c r="J8" s="13"/>
      <c r="K8" s="13"/>
    </row>
    <row r="9" spans="1:11" x14ac:dyDescent="0.3">
      <c r="A9" s="183" t="s">
        <v>71</v>
      </c>
      <c r="B9" s="184"/>
      <c r="C9" s="184"/>
      <c r="D9" s="184"/>
      <c r="E9" s="184"/>
      <c r="F9" s="184"/>
      <c r="G9" s="184"/>
      <c r="H9" s="184"/>
      <c r="I9" s="184"/>
      <c r="J9" s="184"/>
      <c r="K9" s="185"/>
    </row>
    <row r="10" spans="1:11" ht="27" x14ac:dyDescent="0.3">
      <c r="A10" s="33" t="s">
        <v>13</v>
      </c>
      <c r="B10" s="5" t="s">
        <v>95</v>
      </c>
      <c r="C10" s="4">
        <v>651839</v>
      </c>
      <c r="D10" s="4">
        <v>700000</v>
      </c>
      <c r="E10" s="4">
        <v>700000</v>
      </c>
      <c r="F10" s="4">
        <v>760000</v>
      </c>
      <c r="G10" s="4">
        <v>780000</v>
      </c>
      <c r="H10" s="39"/>
      <c r="I10" s="39"/>
      <c r="J10" s="39"/>
      <c r="K10" s="39"/>
    </row>
    <row r="11" spans="1:11" x14ac:dyDescent="0.3">
      <c r="A11" s="8" t="s">
        <v>15</v>
      </c>
      <c r="B11" s="8"/>
      <c r="C11" s="122">
        <f>SUM(C10:C10)</f>
        <v>651839</v>
      </c>
      <c r="D11" s="122">
        <f>SUM(D10:D10)</f>
        <v>700000</v>
      </c>
      <c r="E11" s="122">
        <f>SUM(E10:E10)</f>
        <v>700000</v>
      </c>
      <c r="F11" s="122">
        <f>SUM(F10:F10)</f>
        <v>760000</v>
      </c>
      <c r="G11" s="122">
        <f>SUM(G10:G10)</f>
        <v>780000</v>
      </c>
      <c r="H11" s="40"/>
      <c r="I11" s="40"/>
      <c r="J11" s="40"/>
      <c r="K11" s="40"/>
    </row>
    <row r="12" spans="1:11" x14ac:dyDescent="0.3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</row>
    <row r="13" spans="1:11" x14ac:dyDescent="0.3">
      <c r="A13" s="192" t="s">
        <v>183</v>
      </c>
      <c r="B13" s="192"/>
      <c r="C13" s="192"/>
      <c r="D13" s="192"/>
      <c r="E13" s="192"/>
      <c r="F13" s="192"/>
      <c r="G13" s="192"/>
      <c r="H13" s="192"/>
      <c r="I13" s="192"/>
      <c r="J13" s="192"/>
      <c r="K13" s="192"/>
    </row>
    <row r="14" spans="1:11" ht="4.8" customHeight="1" x14ac:dyDescent="0.3">
      <c r="A14" s="174"/>
      <c r="B14" s="174"/>
      <c r="C14" s="174"/>
      <c r="D14" s="96">
        <v>1.0580000000000001</v>
      </c>
      <c r="E14" s="96">
        <v>1.0549999999999999</v>
      </c>
      <c r="F14" s="96">
        <v>1.04</v>
      </c>
      <c r="G14" s="96">
        <v>1.04</v>
      </c>
      <c r="H14" s="174"/>
      <c r="I14" s="174"/>
      <c r="J14" s="174"/>
      <c r="K14" s="174"/>
    </row>
    <row r="15" spans="1:11" x14ac:dyDescent="0.3">
      <c r="A15" s="4" t="s">
        <v>16</v>
      </c>
      <c r="B15" s="4" t="s">
        <v>99</v>
      </c>
      <c r="C15" s="42">
        <v>78562</v>
      </c>
      <c r="D15" s="38">
        <f>C15*D$14</f>
        <v>83118.596000000005</v>
      </c>
      <c r="E15" s="38">
        <f>D15*E$14</f>
        <v>87690.118780000004</v>
      </c>
      <c r="F15" s="38">
        <f>E15*F$14</f>
        <v>91197.723531200012</v>
      </c>
      <c r="G15" s="38">
        <f>F15*G$14</f>
        <v>94845.632472448022</v>
      </c>
      <c r="H15" s="39"/>
      <c r="I15" s="39"/>
      <c r="J15" s="39"/>
      <c r="K15" s="39"/>
    </row>
    <row r="16" spans="1:11" x14ac:dyDescent="0.3">
      <c r="A16" s="8" t="s">
        <v>19</v>
      </c>
      <c r="B16" s="8"/>
      <c r="C16" s="134">
        <f>SUM(C15:C15)</f>
        <v>78562</v>
      </c>
      <c r="D16" s="20">
        <f>SUM(D15:D15)</f>
        <v>83118.596000000005</v>
      </c>
      <c r="E16" s="20">
        <f>SUM(E15:E15)</f>
        <v>87690.118780000004</v>
      </c>
      <c r="F16" s="20">
        <f>SUM(F15:F15)</f>
        <v>91197.723531200012</v>
      </c>
      <c r="G16" s="20">
        <f>SUM(G15:G15)</f>
        <v>94845.632472448022</v>
      </c>
      <c r="H16" s="40">
        <f>D16*100/C16</f>
        <v>105.80000000000001</v>
      </c>
      <c r="I16" s="40">
        <f t="shared" ref="I16:K16" si="0">E16*100/D16</f>
        <v>105.5</v>
      </c>
      <c r="J16" s="40">
        <f t="shared" si="0"/>
        <v>104</v>
      </c>
      <c r="K16" s="40">
        <f t="shared" si="0"/>
        <v>104</v>
      </c>
    </row>
    <row r="17" spans="1:11" x14ac:dyDescent="0.3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</row>
    <row r="18" spans="1:11" ht="11.4" customHeight="1" x14ac:dyDescent="0.3">
      <c r="A18" s="193" t="s">
        <v>72</v>
      </c>
      <c r="B18" s="193"/>
      <c r="C18" s="193"/>
      <c r="D18" s="193"/>
      <c r="E18" s="193"/>
      <c r="F18" s="193"/>
      <c r="G18" s="193"/>
      <c r="H18" s="193"/>
      <c r="I18" s="193"/>
      <c r="J18" s="193"/>
      <c r="K18" s="193"/>
    </row>
    <row r="19" spans="1:11" ht="1.8" customHeight="1" x14ac:dyDescent="0.3">
      <c r="A19" s="170"/>
      <c r="B19" s="170"/>
      <c r="C19" s="170"/>
      <c r="D19" s="120">
        <v>1.06</v>
      </c>
      <c r="E19" s="121">
        <v>1.0640000000000001</v>
      </c>
      <c r="F19" s="121">
        <v>1.04</v>
      </c>
      <c r="G19" s="121">
        <v>1.04</v>
      </c>
      <c r="H19" s="170"/>
      <c r="I19" s="170"/>
      <c r="J19" s="170"/>
      <c r="K19" s="170"/>
    </row>
    <row r="20" spans="1:11" x14ac:dyDescent="0.3">
      <c r="A20" s="7" t="s">
        <v>20</v>
      </c>
      <c r="B20" s="4" t="s">
        <v>100</v>
      </c>
      <c r="C20" s="29">
        <v>14599</v>
      </c>
      <c r="D20" s="29">
        <f t="shared" ref="D20:D23" si="1">C20*D$19</f>
        <v>15474.94</v>
      </c>
      <c r="E20" s="29">
        <f t="shared" ref="E20:G23" si="2">D20*E$19</f>
        <v>16465.336160000003</v>
      </c>
      <c r="F20" s="29">
        <f t="shared" si="2"/>
        <v>17123.949606400005</v>
      </c>
      <c r="G20" s="29">
        <f t="shared" si="2"/>
        <v>17808.907590656007</v>
      </c>
      <c r="H20" s="42"/>
      <c r="I20" s="42"/>
      <c r="J20" s="42"/>
      <c r="K20" s="42"/>
    </row>
    <row r="21" spans="1:11" x14ac:dyDescent="0.3">
      <c r="A21" s="7"/>
      <c r="B21" s="4" t="s">
        <v>105</v>
      </c>
      <c r="C21" s="29">
        <v>20938.8</v>
      </c>
      <c r="D21" s="29">
        <f t="shared" si="1"/>
        <v>22195.128000000001</v>
      </c>
      <c r="E21" s="29">
        <f t="shared" si="2"/>
        <v>23615.616192000001</v>
      </c>
      <c r="F21" s="29">
        <f t="shared" si="2"/>
        <v>24560.240839680002</v>
      </c>
      <c r="G21" s="29">
        <f t="shared" si="2"/>
        <v>25542.650473267204</v>
      </c>
      <c r="H21" s="42"/>
      <c r="I21" s="42"/>
      <c r="J21" s="42"/>
      <c r="K21" s="42"/>
    </row>
    <row r="22" spans="1:11" x14ac:dyDescent="0.3">
      <c r="A22" s="7" t="s">
        <v>16</v>
      </c>
      <c r="B22" s="4" t="s">
        <v>291</v>
      </c>
      <c r="C22" s="29">
        <v>5407.3</v>
      </c>
      <c r="D22" s="29">
        <f t="shared" si="1"/>
        <v>5731.7380000000003</v>
      </c>
      <c r="E22" s="29">
        <f t="shared" si="2"/>
        <v>6098.5692320000007</v>
      </c>
      <c r="F22" s="29">
        <f t="shared" si="2"/>
        <v>6342.5120012800007</v>
      </c>
      <c r="G22" s="29">
        <f t="shared" si="2"/>
        <v>6596.2124813312012</v>
      </c>
      <c r="H22" s="42"/>
      <c r="I22" s="42"/>
      <c r="J22" s="42"/>
      <c r="K22" s="42"/>
    </row>
    <row r="23" spans="1:11" x14ac:dyDescent="0.3">
      <c r="B23" s="61" t="s">
        <v>105</v>
      </c>
      <c r="C23" s="36">
        <v>8698.5</v>
      </c>
      <c r="D23" s="29">
        <f t="shared" si="1"/>
        <v>9220.41</v>
      </c>
      <c r="E23" s="29">
        <f t="shared" si="2"/>
        <v>9810.5162400000008</v>
      </c>
      <c r="F23" s="29">
        <f t="shared" si="2"/>
        <v>10202.936889600001</v>
      </c>
      <c r="G23" s="29">
        <f t="shared" si="2"/>
        <v>10611.054365184002</v>
      </c>
      <c r="H23" s="5"/>
      <c r="I23" s="5"/>
      <c r="J23" s="5"/>
      <c r="K23" s="5"/>
    </row>
    <row r="24" spans="1:11" x14ac:dyDescent="0.3">
      <c r="A24" s="8" t="s">
        <v>21</v>
      </c>
      <c r="B24" s="8"/>
      <c r="C24" s="128">
        <f>SUM(C20:C23)</f>
        <v>49643.600000000006</v>
      </c>
      <c r="D24" s="20">
        <f>SUM(D20:D23)</f>
        <v>52622.216</v>
      </c>
      <c r="E24" s="20">
        <f>SUM(E20:E23)</f>
        <v>55990.037824000014</v>
      </c>
      <c r="F24" s="20">
        <f>SUM(F20:F23)</f>
        <v>58229.639336960012</v>
      </c>
      <c r="G24" s="20">
        <f>SUM(G20:G23)</f>
        <v>60558.824910438416</v>
      </c>
      <c r="H24" s="43">
        <f>(D24*100)/C24</f>
        <v>105.99999999999999</v>
      </c>
      <c r="I24" s="43">
        <f>(E24*100)/D24</f>
        <v>106.40000000000003</v>
      </c>
      <c r="J24" s="43">
        <f>(F24*100)/E24</f>
        <v>103.99999999999999</v>
      </c>
      <c r="K24" s="43">
        <f>(G24*100)/F24</f>
        <v>104</v>
      </c>
    </row>
    <row r="25" spans="1:11" x14ac:dyDescent="0.3">
      <c r="A25" s="11"/>
      <c r="B25" s="11"/>
      <c r="C25" s="11"/>
      <c r="D25" s="11"/>
      <c r="E25" s="11"/>
      <c r="F25" s="11"/>
      <c r="G25" s="11"/>
      <c r="H25" s="11"/>
      <c r="I25" s="9"/>
      <c r="J25" s="9"/>
      <c r="K25" s="9"/>
    </row>
    <row r="26" spans="1:11" ht="35.4" customHeight="1" x14ac:dyDescent="0.3">
      <c r="A26" s="12" t="s">
        <v>27</v>
      </c>
      <c r="B26" s="13"/>
      <c r="C26" s="93">
        <f>SUM(C11,C16,C24)</f>
        <v>780044.6</v>
      </c>
      <c r="D26" s="28">
        <f>SUM(D11,D16,D24)</f>
        <v>835740.81200000003</v>
      </c>
      <c r="E26" s="28">
        <f>SUM(E11,E16,E24)</f>
        <v>843680.15660400002</v>
      </c>
      <c r="F26" s="28">
        <f>SUM(F11,F16,F24)</f>
        <v>909427.36286816001</v>
      </c>
      <c r="G26" s="28">
        <f>SUM(G11,G16,G24)</f>
        <v>935404.45738288644</v>
      </c>
      <c r="H26" s="40">
        <f>(D26*100)/C26</f>
        <v>107.14013173092924</v>
      </c>
      <c r="I26" s="40">
        <f>(E26*100)/D26</f>
        <v>100.94997689355394</v>
      </c>
      <c r="J26" s="40">
        <f>(F26*100)/E26</f>
        <v>107.79290655937756</v>
      </c>
      <c r="K26" s="40">
        <f>(G26*100)/F26</f>
        <v>102.85642323679372</v>
      </c>
    </row>
    <row r="27" spans="1:11" x14ac:dyDescent="0.3">
      <c r="A27" s="9"/>
      <c r="B27" s="9"/>
      <c r="C27" s="9"/>
      <c r="D27" s="9"/>
      <c r="E27" s="9"/>
      <c r="F27" s="9"/>
      <c r="G27" s="19" t="s">
        <v>67</v>
      </c>
      <c r="H27" s="4"/>
      <c r="I27" s="4"/>
      <c r="J27" s="4"/>
      <c r="K27" s="4"/>
    </row>
    <row r="28" spans="1:11" ht="15.6" x14ac:dyDescent="0.3">
      <c r="A28" s="194" t="s">
        <v>8</v>
      </c>
      <c r="B28" s="195"/>
      <c r="C28" s="195"/>
      <c r="D28" s="195"/>
      <c r="E28" s="195"/>
      <c r="F28" s="195"/>
      <c r="G28" s="195"/>
      <c r="H28" s="195"/>
      <c r="I28" s="195"/>
      <c r="J28" s="195"/>
      <c r="K28" s="195"/>
    </row>
    <row r="29" spans="1:11" x14ac:dyDescent="0.3">
      <c r="A29" s="183" t="s">
        <v>70</v>
      </c>
      <c r="B29" s="184"/>
      <c r="C29" s="184"/>
      <c r="D29" s="184"/>
      <c r="E29" s="184"/>
      <c r="F29" s="184"/>
      <c r="G29" s="184"/>
      <c r="H29" s="184"/>
      <c r="I29" s="184"/>
      <c r="J29" s="184"/>
      <c r="K29" s="185"/>
    </row>
    <row r="30" spans="1:11" x14ac:dyDescent="0.3">
      <c r="A30" s="174" t="s">
        <v>22</v>
      </c>
      <c r="B30" s="174"/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43">
        <v>0</v>
      </c>
      <c r="I30" s="44"/>
      <c r="J30" s="44"/>
      <c r="K30" s="44"/>
    </row>
    <row r="31" spans="1:11" s="56" customFormat="1" x14ac:dyDescent="0.3">
      <c r="A31" s="196" t="s">
        <v>71</v>
      </c>
      <c r="B31" s="196"/>
      <c r="C31" s="196"/>
      <c r="D31" s="196"/>
      <c r="E31" s="196"/>
      <c r="F31" s="196"/>
      <c r="G31" s="196"/>
      <c r="H31" s="196"/>
      <c r="I31" s="21"/>
      <c r="J31" s="21"/>
      <c r="K31" s="21"/>
    </row>
    <row r="32" spans="1:11" ht="1.2" customHeight="1" x14ac:dyDescent="0.3">
      <c r="A32" s="174"/>
      <c r="B32" s="174"/>
      <c r="C32" s="174"/>
      <c r="D32" s="96">
        <v>1.1060000000000001</v>
      </c>
      <c r="E32" s="96">
        <v>1.06</v>
      </c>
      <c r="F32" s="96">
        <v>1.03</v>
      </c>
      <c r="G32" s="96">
        <v>1.03</v>
      </c>
      <c r="H32" s="174"/>
      <c r="I32" s="5"/>
      <c r="J32" s="5"/>
      <c r="K32" s="5"/>
    </row>
    <row r="33" spans="1:11" s="95" customFormat="1" x14ac:dyDescent="0.3">
      <c r="A33" s="14" t="s">
        <v>23</v>
      </c>
      <c r="B33" s="14" t="s">
        <v>102</v>
      </c>
      <c r="C33" s="138">
        <v>146605</v>
      </c>
      <c r="D33" s="29">
        <f t="shared" ref="D33:D39" si="3">C33*D$32</f>
        <v>162145.13</v>
      </c>
      <c r="E33" s="29">
        <f t="shared" ref="E33:F39" si="4">D33*E$32</f>
        <v>171873.83780000001</v>
      </c>
      <c r="F33" s="29">
        <f t="shared" si="4"/>
        <v>177030.05293400001</v>
      </c>
      <c r="G33" s="29">
        <f t="shared" ref="G33:G39" si="5">F33*G$32</f>
        <v>182340.95452202001</v>
      </c>
      <c r="H33" s="21"/>
      <c r="I33" s="21"/>
      <c r="J33" s="21"/>
      <c r="K33" s="21"/>
    </row>
    <row r="34" spans="1:11" x14ac:dyDescent="0.3">
      <c r="A34" s="7" t="s">
        <v>24</v>
      </c>
      <c r="B34" s="7" t="s">
        <v>103</v>
      </c>
      <c r="C34" s="138">
        <v>25062</v>
      </c>
      <c r="D34" s="29">
        <f t="shared" si="3"/>
        <v>27718.572000000004</v>
      </c>
      <c r="E34" s="29">
        <f t="shared" si="4"/>
        <v>29381.686320000004</v>
      </c>
      <c r="F34" s="29">
        <f t="shared" si="4"/>
        <v>30263.136909600005</v>
      </c>
      <c r="G34" s="29">
        <f t="shared" si="5"/>
        <v>31171.031016888006</v>
      </c>
      <c r="H34" s="5"/>
      <c r="I34" s="5"/>
      <c r="J34" s="5"/>
      <c r="K34" s="5"/>
    </row>
    <row r="35" spans="1:11" x14ac:dyDescent="0.3">
      <c r="A35" s="7" t="s">
        <v>25</v>
      </c>
      <c r="B35" s="7" t="s">
        <v>104</v>
      </c>
      <c r="C35" s="55">
        <v>11942</v>
      </c>
      <c r="D35" s="29">
        <f t="shared" si="3"/>
        <v>13207.852000000001</v>
      </c>
      <c r="E35" s="29">
        <f t="shared" si="4"/>
        <v>14000.323120000001</v>
      </c>
      <c r="F35" s="29">
        <f t="shared" si="4"/>
        <v>14420.332813600002</v>
      </c>
      <c r="G35" s="29">
        <f t="shared" si="5"/>
        <v>14852.942798008002</v>
      </c>
      <c r="H35" s="5"/>
      <c r="I35" s="5"/>
      <c r="J35" s="5"/>
      <c r="K35" s="5"/>
    </row>
    <row r="36" spans="1:11" x14ac:dyDescent="0.3">
      <c r="A36" s="7" t="s">
        <v>249</v>
      </c>
      <c r="B36" s="86" t="s">
        <v>191</v>
      </c>
      <c r="C36" s="138">
        <v>87862</v>
      </c>
      <c r="D36" s="29">
        <f t="shared" si="3"/>
        <v>97175.372000000003</v>
      </c>
      <c r="E36" s="29">
        <f t="shared" si="4"/>
        <v>103005.89432000001</v>
      </c>
      <c r="F36" s="29">
        <f t="shared" si="4"/>
        <v>106096.07114960001</v>
      </c>
      <c r="G36" s="29">
        <f t="shared" si="5"/>
        <v>109278.95328408801</v>
      </c>
      <c r="H36" s="7"/>
      <c r="I36" s="5"/>
      <c r="J36" s="5"/>
      <c r="K36" s="5"/>
    </row>
    <row r="37" spans="1:11" x14ac:dyDescent="0.3">
      <c r="A37" s="7" t="s">
        <v>250</v>
      </c>
      <c r="B37" s="86" t="s">
        <v>207</v>
      </c>
      <c r="C37" s="138">
        <v>381186</v>
      </c>
      <c r="D37" s="29">
        <f t="shared" si="3"/>
        <v>421591.71600000001</v>
      </c>
      <c r="E37" s="29">
        <f t="shared" si="4"/>
        <v>446887.21896000003</v>
      </c>
      <c r="F37" s="29">
        <v>457230</v>
      </c>
      <c r="G37" s="29">
        <v>460987</v>
      </c>
      <c r="H37" s="7"/>
      <c r="I37" s="5"/>
      <c r="J37" s="5"/>
      <c r="K37" s="5"/>
    </row>
    <row r="38" spans="1:11" x14ac:dyDescent="0.3">
      <c r="A38" s="7" t="s">
        <v>208</v>
      </c>
      <c r="B38" s="86" t="s">
        <v>209</v>
      </c>
      <c r="C38" s="138">
        <v>212527</v>
      </c>
      <c r="D38" s="29">
        <f t="shared" si="3"/>
        <v>235054.86200000002</v>
      </c>
      <c r="E38" s="29">
        <f t="shared" si="4"/>
        <v>249158.15372000003</v>
      </c>
      <c r="F38" s="29">
        <f t="shared" si="4"/>
        <v>256632.89833160004</v>
      </c>
      <c r="G38" s="29">
        <v>260334</v>
      </c>
      <c r="H38" s="7"/>
      <c r="I38" s="5"/>
      <c r="J38" s="5"/>
      <c r="K38" s="5"/>
    </row>
    <row r="39" spans="1:11" x14ac:dyDescent="0.3">
      <c r="A39" s="7" t="s">
        <v>252</v>
      </c>
      <c r="B39" s="86" t="s">
        <v>251</v>
      </c>
      <c r="C39" s="138">
        <v>361</v>
      </c>
      <c r="D39" s="29">
        <f t="shared" si="3"/>
        <v>399.26600000000002</v>
      </c>
      <c r="E39" s="29">
        <f t="shared" si="4"/>
        <v>423.22196000000002</v>
      </c>
      <c r="F39" s="29">
        <f t="shared" si="4"/>
        <v>435.91861880000005</v>
      </c>
      <c r="G39" s="29">
        <f t="shared" si="5"/>
        <v>448.99617736400006</v>
      </c>
      <c r="H39" s="7"/>
      <c r="I39" s="5"/>
      <c r="J39" s="5"/>
      <c r="K39" s="5"/>
    </row>
    <row r="40" spans="1:11" x14ac:dyDescent="0.3">
      <c r="A40" s="8" t="s">
        <v>26</v>
      </c>
      <c r="B40" s="8"/>
      <c r="C40" s="20">
        <f>SUM(C33:C39)</f>
        <v>865545</v>
      </c>
      <c r="D40" s="20">
        <f>SUM(D33:D39)</f>
        <v>957292.7699999999</v>
      </c>
      <c r="E40" s="20">
        <f>SUM(E33:E39)</f>
        <v>1014730.3362000001</v>
      </c>
      <c r="F40" s="20">
        <f>SUM(F33:F39)</f>
        <v>1042108.4107572</v>
      </c>
      <c r="G40" s="20">
        <f>SUM(G33:G39)</f>
        <v>1059413.877798368</v>
      </c>
      <c r="H40" s="43">
        <f>(D40*100)/C40</f>
        <v>110.59999999999998</v>
      </c>
      <c r="I40" s="43">
        <f>(E40*100)/D40</f>
        <v>106.00000000000003</v>
      </c>
      <c r="J40" s="43">
        <f t="shared" ref="J40:K40" si="6">(F40*100)/E40</f>
        <v>102.69806406495407</v>
      </c>
      <c r="K40" s="43">
        <f t="shared" si="6"/>
        <v>101.66062060938495</v>
      </c>
    </row>
    <row r="41" spans="1:11" x14ac:dyDescent="0.3">
      <c r="A41" s="9"/>
      <c r="B41" s="9"/>
      <c r="C41" s="9"/>
      <c r="D41" s="9"/>
      <c r="E41" s="9"/>
      <c r="F41" s="9"/>
      <c r="G41" s="9"/>
      <c r="H41" s="9"/>
      <c r="I41" s="9"/>
      <c r="J41" s="9"/>
      <c r="K41" s="9"/>
    </row>
    <row r="42" spans="1:11" x14ac:dyDescent="0.3">
      <c r="A42" s="183" t="s">
        <v>73</v>
      </c>
      <c r="B42" s="184"/>
      <c r="C42" s="184"/>
      <c r="D42" s="184"/>
      <c r="E42" s="184"/>
      <c r="F42" s="184"/>
      <c r="G42" s="184"/>
      <c r="H42" s="185"/>
      <c r="I42" s="8"/>
      <c r="J42" s="8"/>
      <c r="K42" s="8"/>
    </row>
    <row r="43" spans="1:11" ht="0.6" customHeight="1" x14ac:dyDescent="0.3">
      <c r="A43" s="179"/>
      <c r="B43" s="180"/>
      <c r="C43" s="180"/>
      <c r="D43" s="182">
        <v>1.08</v>
      </c>
      <c r="E43" s="182">
        <v>1.06</v>
      </c>
      <c r="F43" s="106">
        <v>1.03</v>
      </c>
      <c r="G43" s="106">
        <v>1.03</v>
      </c>
      <c r="H43" s="181"/>
      <c r="I43" s="8"/>
      <c r="J43" s="8"/>
      <c r="K43" s="8"/>
    </row>
    <row r="44" spans="1:11" x14ac:dyDescent="0.3">
      <c r="A44" s="166" t="s">
        <v>292</v>
      </c>
      <c r="B44" s="3" t="s">
        <v>287</v>
      </c>
      <c r="C44" s="19">
        <v>154390</v>
      </c>
      <c r="D44" s="38">
        <f>C44*D$43</f>
        <v>166741.20000000001</v>
      </c>
      <c r="E44" s="38">
        <f t="shared" ref="E44:G44" si="7">D44*E$43</f>
        <v>176745.67200000002</v>
      </c>
      <c r="F44" s="38">
        <f t="shared" si="7"/>
        <v>182048.04216000001</v>
      </c>
      <c r="G44" s="38">
        <f t="shared" si="7"/>
        <v>187509.48342480001</v>
      </c>
      <c r="H44" s="173"/>
      <c r="I44" s="8"/>
      <c r="J44" s="8"/>
      <c r="K44" s="8"/>
    </row>
    <row r="45" spans="1:11" x14ac:dyDescent="0.3">
      <c r="A45" s="3" t="s">
        <v>180</v>
      </c>
      <c r="B45" s="3" t="s">
        <v>293</v>
      </c>
      <c r="C45" s="19">
        <v>35982</v>
      </c>
      <c r="D45" s="38">
        <f t="shared" ref="D45:G46" si="8">C45*D$43</f>
        <v>38860.560000000005</v>
      </c>
      <c r="E45" s="38">
        <f t="shared" si="8"/>
        <v>41192.193600000006</v>
      </c>
      <c r="F45" s="38">
        <f t="shared" si="8"/>
        <v>42427.95940800001</v>
      </c>
      <c r="G45" s="38">
        <f t="shared" si="8"/>
        <v>43700.798190240013</v>
      </c>
      <c r="H45" s="174"/>
      <c r="I45" s="8"/>
      <c r="J45" s="8"/>
      <c r="K45" s="8"/>
    </row>
    <row r="46" spans="1:11" x14ac:dyDescent="0.3">
      <c r="A46" s="3" t="s">
        <v>255</v>
      </c>
      <c r="B46" s="3" t="s">
        <v>253</v>
      </c>
      <c r="C46" s="19">
        <v>4312</v>
      </c>
      <c r="D46" s="38">
        <f t="shared" si="8"/>
        <v>4656.96</v>
      </c>
      <c r="E46" s="38">
        <f t="shared" si="8"/>
        <v>4936.3776000000007</v>
      </c>
      <c r="F46" s="38">
        <f t="shared" si="8"/>
        <v>5084.4689280000011</v>
      </c>
      <c r="G46" s="38">
        <f t="shared" si="8"/>
        <v>5237.0029958400009</v>
      </c>
      <c r="H46" s="174"/>
      <c r="I46" s="8"/>
      <c r="J46" s="8"/>
      <c r="K46" s="8"/>
    </row>
    <row r="47" spans="1:11" x14ac:dyDescent="0.3">
      <c r="A47" s="8" t="s">
        <v>19</v>
      </c>
      <c r="B47" s="8"/>
      <c r="C47" s="20">
        <f>SUM(C44:C46)</f>
        <v>194684</v>
      </c>
      <c r="D47" s="20">
        <f>SUM(D44:D46)</f>
        <v>210258.72</v>
      </c>
      <c r="E47" s="20">
        <f>SUM(E44:E46)</f>
        <v>222874.24320000003</v>
      </c>
      <c r="F47" s="20">
        <f>SUM(F44:F46)</f>
        <v>229560.47049599999</v>
      </c>
      <c r="G47" s="20">
        <f>SUM(G44:G46)</f>
        <v>236447.28461088004</v>
      </c>
      <c r="H47" s="145">
        <f>D47*100/C47</f>
        <v>108</v>
      </c>
      <c r="I47" s="8">
        <f>E47*100/D47</f>
        <v>106.00000000000001</v>
      </c>
      <c r="J47" s="8">
        <f t="shared" ref="J47:K47" si="9">F47*100/E47</f>
        <v>102.99999999999997</v>
      </c>
      <c r="K47" s="8">
        <f t="shared" si="9"/>
        <v>103.00000000000003</v>
      </c>
    </row>
    <row r="48" spans="1:11" ht="12.6" customHeight="1" x14ac:dyDescent="0.3">
      <c r="A48" s="9"/>
      <c r="B48" s="9"/>
      <c r="C48" s="9"/>
      <c r="D48" s="97">
        <v>1.07</v>
      </c>
      <c r="E48" s="98">
        <v>1.06</v>
      </c>
      <c r="F48" s="98">
        <v>1.03</v>
      </c>
      <c r="G48" s="98">
        <v>1.03</v>
      </c>
      <c r="H48" s="9"/>
      <c r="I48" s="9"/>
      <c r="J48" s="9"/>
      <c r="K48" s="9"/>
    </row>
    <row r="49" spans="1:11" ht="27.6" customHeight="1" x14ac:dyDescent="0.3">
      <c r="A49" s="197" t="s">
        <v>72</v>
      </c>
      <c r="B49" s="198"/>
      <c r="C49" s="198"/>
      <c r="D49" s="198"/>
      <c r="E49" s="198"/>
      <c r="F49" s="198"/>
      <c r="G49" s="198"/>
      <c r="H49" s="199"/>
      <c r="I49" s="12"/>
      <c r="J49" s="12"/>
      <c r="K49" s="8"/>
    </row>
    <row r="50" spans="1:11" s="9" customFormat="1" ht="13.2" x14ac:dyDescent="0.25">
      <c r="A50" s="4" t="s">
        <v>192</v>
      </c>
      <c r="B50" s="4" t="s">
        <v>165</v>
      </c>
      <c r="C50" s="29">
        <v>1374</v>
      </c>
      <c r="D50" s="29">
        <f t="shared" ref="D50:G50" si="10">C50*D$43</f>
        <v>1483.92</v>
      </c>
      <c r="E50" s="29">
        <f t="shared" si="10"/>
        <v>1572.9552000000001</v>
      </c>
      <c r="F50" s="29">
        <f t="shared" si="10"/>
        <v>1620.1438560000001</v>
      </c>
      <c r="G50" s="29">
        <f t="shared" si="10"/>
        <v>1668.7481716800003</v>
      </c>
      <c r="H50" s="8"/>
      <c r="I50" s="8"/>
      <c r="J50" s="8"/>
      <c r="K50" s="8"/>
    </row>
    <row r="51" spans="1:11" x14ac:dyDescent="0.3">
      <c r="A51" s="8" t="s">
        <v>21</v>
      </c>
      <c r="B51" s="8"/>
      <c r="C51" s="20">
        <f>SUM(C50:C50)</f>
        <v>1374</v>
      </c>
      <c r="D51" s="20">
        <f>SUM(D50:D50)</f>
        <v>1483.92</v>
      </c>
      <c r="E51" s="20">
        <f>SUM(E50:E50)</f>
        <v>1572.9552000000001</v>
      </c>
      <c r="F51" s="20">
        <f>SUM(F50:F50)</f>
        <v>1620.1438560000001</v>
      </c>
      <c r="G51" s="20">
        <f>SUM(G50:G50)</f>
        <v>1668.7481716800003</v>
      </c>
      <c r="H51" s="43">
        <f>(D51*100)/C51</f>
        <v>108</v>
      </c>
      <c r="I51" s="43">
        <f>(E51*100)/D51</f>
        <v>106.00000000000001</v>
      </c>
      <c r="J51" s="43">
        <f t="shared" ref="J51:K51" si="11">(F51*100)/E51</f>
        <v>103</v>
      </c>
      <c r="K51" s="43">
        <f t="shared" si="11"/>
        <v>103.00000000000001</v>
      </c>
    </row>
    <row r="52" spans="1:11" x14ac:dyDescent="0.3">
      <c r="A52" s="9"/>
      <c r="B52" s="9"/>
      <c r="C52" s="9"/>
      <c r="D52" s="9"/>
      <c r="E52" s="9"/>
      <c r="F52" s="9"/>
      <c r="G52" s="9"/>
      <c r="H52" s="9"/>
      <c r="I52" s="9"/>
      <c r="J52" s="9"/>
      <c r="K52" s="9"/>
    </row>
    <row r="53" spans="1:11" ht="40.200000000000003" x14ac:dyDescent="0.3">
      <c r="A53" s="12" t="s">
        <v>28</v>
      </c>
      <c r="B53" s="8"/>
      <c r="C53" s="20">
        <f>SUM(C30,C40,C47,C51)</f>
        <v>1061603</v>
      </c>
      <c r="D53" s="20">
        <f>SUM(D30,D40,D47,D51)</f>
        <v>1169035.4099999999</v>
      </c>
      <c r="E53" s="20">
        <f>SUM(E30,E40,E47,E51)</f>
        <v>1239177.5346000001</v>
      </c>
      <c r="F53" s="20">
        <f>SUM(F30,F40,F47,F51)</f>
        <v>1273289.0251091998</v>
      </c>
      <c r="G53" s="20">
        <f>SUM(G30,G40,G47,G51)</f>
        <v>1297529.910580928</v>
      </c>
      <c r="H53" s="43">
        <f>(D53*100)/C53</f>
        <v>110.1198291640095</v>
      </c>
      <c r="I53" s="43">
        <f>(E53*100)/D53</f>
        <v>106.00000000000001</v>
      </c>
      <c r="J53" s="43">
        <f>(F53*100)/E53</f>
        <v>102.7527524956471</v>
      </c>
      <c r="K53" s="43">
        <f>(G53*100)/F53</f>
        <v>101.9038007077497</v>
      </c>
    </row>
    <row r="54" spans="1:11" s="56" customFormat="1" x14ac:dyDescent="0.3">
      <c r="A54" s="65"/>
      <c r="B54" s="66"/>
      <c r="C54" s="67"/>
      <c r="D54" s="67"/>
      <c r="E54" s="67"/>
      <c r="F54" s="67"/>
      <c r="G54" s="68" t="s">
        <v>67</v>
      </c>
      <c r="H54" s="69"/>
      <c r="I54" s="69"/>
      <c r="J54" s="69"/>
      <c r="K54" s="69"/>
    </row>
    <row r="55" spans="1:11" ht="33" customHeight="1" x14ac:dyDescent="0.3">
      <c r="A55" s="12" t="s">
        <v>58</v>
      </c>
      <c r="B55" s="8"/>
      <c r="C55" s="20">
        <f>SUM(C26,C53)</f>
        <v>1841647.6</v>
      </c>
      <c r="D55" s="20">
        <f>SUM(D26,D53)</f>
        <v>2004776.2220000001</v>
      </c>
      <c r="E55" s="20">
        <f>SUM(E26,E53)</f>
        <v>2082857.6912040003</v>
      </c>
      <c r="F55" s="20">
        <f>SUM(F26,F53)</f>
        <v>2182716.3879773598</v>
      </c>
      <c r="G55" s="20">
        <f>SUM(G26,G53)</f>
        <v>2232934.3679638142</v>
      </c>
      <c r="H55" s="43">
        <f>(D55*100)/C55</f>
        <v>108.85775443684231</v>
      </c>
      <c r="I55" s="43">
        <f>(E55*100)/D55</f>
        <v>103.89477231160018</v>
      </c>
      <c r="J55" s="43">
        <f>(F55*100)/E55</f>
        <v>104.79431202597601</v>
      </c>
      <c r="K55" s="43">
        <f>(G55*100)/F55</f>
        <v>102.30071026465282</v>
      </c>
    </row>
    <row r="56" spans="1:11" s="56" customFormat="1" x14ac:dyDescent="0.3">
      <c r="A56" s="15"/>
      <c r="B56" s="15"/>
      <c r="C56" s="62"/>
      <c r="D56" s="62"/>
      <c r="E56" s="62"/>
      <c r="F56" s="62"/>
      <c r="G56" s="74" t="s">
        <v>67</v>
      </c>
      <c r="H56" s="21"/>
      <c r="I56" s="21"/>
      <c r="J56" s="21"/>
      <c r="K56" s="21"/>
    </row>
    <row r="57" spans="1:11" s="81" customFormat="1" ht="31.8" customHeight="1" x14ac:dyDescent="0.3">
      <c r="A57" s="79" t="s">
        <v>169</v>
      </c>
      <c r="B57" s="80"/>
      <c r="C57" s="45">
        <f>C30</f>
        <v>0</v>
      </c>
      <c r="D57" s="45">
        <f>D30</f>
        <v>0</v>
      </c>
      <c r="E57" s="45">
        <f>E30</f>
        <v>0</v>
      </c>
      <c r="F57" s="45">
        <f>F30</f>
        <v>0</v>
      </c>
      <c r="G57" s="45">
        <f>G30</f>
        <v>0</v>
      </c>
      <c r="H57" s="46"/>
      <c r="I57" s="46"/>
      <c r="J57" s="46"/>
      <c r="K57" s="46"/>
    </row>
    <row r="58" spans="1:11" x14ac:dyDescent="0.3">
      <c r="A58" s="11"/>
      <c r="B58" s="15"/>
      <c r="C58" s="16"/>
      <c r="D58" s="16"/>
      <c r="E58" s="16"/>
      <c r="F58" s="16"/>
      <c r="G58" s="16"/>
      <c r="H58" s="16"/>
      <c r="I58" s="16"/>
      <c r="J58" s="16"/>
      <c r="K58" s="16"/>
    </row>
    <row r="59" spans="1:11" s="81" customFormat="1" ht="31.8" customHeight="1" x14ac:dyDescent="0.3">
      <c r="A59" s="79" t="s">
        <v>66</v>
      </c>
      <c r="B59" s="80"/>
      <c r="C59" s="45">
        <f>SUM(C11,C40)</f>
        <v>1517384</v>
      </c>
      <c r="D59" s="45">
        <f>SUM(D11,D40)</f>
        <v>1657292.77</v>
      </c>
      <c r="E59" s="45">
        <f>SUM(E11,E40)</f>
        <v>1714730.3362000003</v>
      </c>
      <c r="F59" s="45">
        <f>SUM(F11,F40)</f>
        <v>1802108.4107571999</v>
      </c>
      <c r="G59" s="45">
        <f>SUM(G11,G40)</f>
        <v>1839413.877798368</v>
      </c>
      <c r="H59" s="46">
        <f>(D59*100)/C59</f>
        <v>109.22039312395543</v>
      </c>
      <c r="I59" s="46">
        <f>(E59*100)/D59</f>
        <v>103.46574650174817</v>
      </c>
      <c r="J59" s="46">
        <f>(F59*100)/E59</f>
        <v>105.09573270575228</v>
      </c>
      <c r="K59" s="46">
        <f>(G59*100)/F59</f>
        <v>102.07010115587293</v>
      </c>
    </row>
    <row r="60" spans="1:11" s="56" customFormat="1" x14ac:dyDescent="0.3">
      <c r="A60" s="65"/>
      <c r="B60" s="15"/>
      <c r="C60" s="71"/>
      <c r="D60" s="71"/>
      <c r="E60" s="71"/>
      <c r="F60" s="71"/>
      <c r="G60" s="72" t="s">
        <v>67</v>
      </c>
      <c r="H60" s="73"/>
      <c r="I60" s="59"/>
      <c r="J60" s="59"/>
      <c r="K60" s="59"/>
    </row>
    <row r="61" spans="1:11" x14ac:dyDescent="0.3">
      <c r="A61" s="11"/>
      <c r="B61" s="15"/>
      <c r="C61" s="16"/>
      <c r="D61" s="16"/>
      <c r="E61" s="16"/>
      <c r="F61" s="16"/>
      <c r="G61" s="16"/>
      <c r="H61" s="16"/>
      <c r="I61" s="16"/>
      <c r="J61" s="16"/>
      <c r="K61" s="16"/>
    </row>
    <row r="62" spans="1:11" s="81" customFormat="1" ht="32.25" customHeight="1" x14ac:dyDescent="0.3">
      <c r="A62" s="79" t="s">
        <v>161</v>
      </c>
      <c r="B62" s="80"/>
      <c r="C62" s="45">
        <f>SUM(C16,C47)</f>
        <v>273246</v>
      </c>
      <c r="D62" s="45">
        <f>SUM(D16,D47)</f>
        <v>293377.31599999999</v>
      </c>
      <c r="E62" s="45">
        <f>SUM(E16,E47)</f>
        <v>310564.36198000005</v>
      </c>
      <c r="F62" s="45">
        <f>SUM(F16,F47)</f>
        <v>320758.19402719999</v>
      </c>
      <c r="G62" s="45">
        <f>SUM(G16,G47)</f>
        <v>331292.91708332807</v>
      </c>
      <c r="H62" s="46">
        <f>(D62*100)/C62</f>
        <v>107.36746960614244</v>
      </c>
      <c r="I62" s="46">
        <f>(E62*100)/D62</f>
        <v>105.85834181535701</v>
      </c>
      <c r="J62" s="46">
        <f>(F62*100)/E62</f>
        <v>103.2823573130572</v>
      </c>
      <c r="K62" s="46">
        <f>(G62*100)/F62</f>
        <v>103.28431923246043</v>
      </c>
    </row>
    <row r="63" spans="1:11" s="56" customFormat="1" x14ac:dyDescent="0.3">
      <c r="A63" s="15"/>
      <c r="B63" s="15"/>
      <c r="C63" s="62"/>
      <c r="D63" s="62"/>
      <c r="E63" s="62"/>
      <c r="F63" s="62"/>
      <c r="G63" s="70" t="s">
        <v>67</v>
      </c>
      <c r="H63" s="21"/>
      <c r="I63" s="21"/>
      <c r="J63" s="21"/>
      <c r="K63" s="21"/>
    </row>
    <row r="64" spans="1:11" s="56" customFormat="1" x14ac:dyDescent="0.3">
      <c r="A64" s="15"/>
      <c r="B64" s="15"/>
      <c r="C64" s="62"/>
      <c r="D64" s="62"/>
      <c r="E64" s="62"/>
      <c r="F64" s="62"/>
      <c r="G64" s="75"/>
      <c r="H64" s="62"/>
      <c r="I64" s="62"/>
      <c r="J64" s="62"/>
      <c r="K64" s="62"/>
    </row>
    <row r="65" spans="1:11" s="81" customFormat="1" ht="34.200000000000003" customHeight="1" x14ac:dyDescent="0.3">
      <c r="A65" s="79" t="s">
        <v>162</v>
      </c>
      <c r="B65" s="80"/>
      <c r="C65" s="45">
        <f>SUM(C24,C51)</f>
        <v>51017.600000000006</v>
      </c>
      <c r="D65" s="45">
        <f>SUM(D24,D51)</f>
        <v>54106.135999999999</v>
      </c>
      <c r="E65" s="45">
        <f>SUM(E24,E51)</f>
        <v>57562.99302400001</v>
      </c>
      <c r="F65" s="45">
        <f>SUM(F24,F51)</f>
        <v>59849.783192960014</v>
      </c>
      <c r="G65" s="45">
        <f>SUM(G24,G51)</f>
        <v>62227.573082118419</v>
      </c>
      <c r="H65" s="46">
        <f>(D65*100)/C65</f>
        <v>106.05386376466159</v>
      </c>
      <c r="I65" s="46">
        <f>(E65*100)/D65</f>
        <v>106.38902956219238</v>
      </c>
      <c r="J65" s="46">
        <f>(F65*100)/E65</f>
        <v>103.97267419365522</v>
      </c>
      <c r="K65" s="46">
        <f>(G65*100)/F65</f>
        <v>103.97292982915617</v>
      </c>
    </row>
    <row r="66" spans="1:11" s="56" customFormat="1" x14ac:dyDescent="0.3">
      <c r="A66" s="15"/>
      <c r="B66" s="15"/>
      <c r="C66" s="62"/>
      <c r="D66" s="62"/>
      <c r="E66" s="62"/>
      <c r="F66" s="62"/>
      <c r="G66" s="70" t="s">
        <v>67</v>
      </c>
      <c r="H66" s="21"/>
      <c r="I66" s="21"/>
      <c r="J66" s="21"/>
      <c r="K66" s="21"/>
    </row>
    <row r="67" spans="1:11" x14ac:dyDescent="0.3">
      <c r="A67" s="200" t="s">
        <v>59</v>
      </c>
      <c r="B67" s="201"/>
      <c r="C67" s="201"/>
      <c r="D67" s="201"/>
      <c r="E67" s="201"/>
      <c r="F67" s="201"/>
      <c r="G67" s="201"/>
      <c r="H67" s="201"/>
      <c r="I67" s="201"/>
      <c r="J67" s="201"/>
      <c r="K67" s="202"/>
    </row>
    <row r="68" spans="1:11" x14ac:dyDescent="0.3">
      <c r="A68" s="165"/>
      <c r="B68" s="165"/>
      <c r="C68" s="165"/>
      <c r="D68" s="165"/>
      <c r="E68" s="165"/>
      <c r="F68" s="165"/>
      <c r="G68" s="165"/>
      <c r="H68" s="165"/>
      <c r="I68" s="165"/>
      <c r="J68" s="165"/>
      <c r="K68" s="165"/>
    </row>
    <row r="69" spans="1:11" x14ac:dyDescent="0.3">
      <c r="A69" s="203" t="s">
        <v>5</v>
      </c>
      <c r="B69" s="204"/>
      <c r="C69" s="204"/>
      <c r="D69" s="204"/>
      <c r="E69" s="204"/>
      <c r="F69" s="204"/>
      <c r="G69" s="204"/>
      <c r="H69" s="204"/>
      <c r="I69" s="204"/>
      <c r="J69" s="204"/>
      <c r="K69" s="205"/>
    </row>
    <row r="70" spans="1:11" x14ac:dyDescent="0.3">
      <c r="A70" s="197" t="s">
        <v>74</v>
      </c>
      <c r="B70" s="198"/>
      <c r="C70" s="198"/>
      <c r="D70" s="198"/>
      <c r="E70" s="198"/>
      <c r="F70" s="198"/>
      <c r="G70" s="198"/>
      <c r="H70" s="198"/>
      <c r="I70" s="198"/>
      <c r="J70" s="198"/>
      <c r="K70" s="199"/>
    </row>
    <row r="71" spans="1:11" s="56" customFormat="1" x14ac:dyDescent="0.3">
      <c r="A71" s="21"/>
      <c r="B71" s="14"/>
      <c r="C71" s="114"/>
      <c r="D71" s="21"/>
      <c r="E71" s="21"/>
      <c r="F71" s="21"/>
      <c r="G71" s="21"/>
      <c r="H71" s="21"/>
      <c r="I71" s="21"/>
      <c r="J71" s="21"/>
      <c r="K71" s="21"/>
    </row>
    <row r="72" spans="1:11" x14ac:dyDescent="0.3">
      <c r="A72" s="18" t="s">
        <v>29</v>
      </c>
      <c r="B72" s="18"/>
      <c r="C72" s="129">
        <f>SUM(C71:C71)</f>
        <v>0</v>
      </c>
      <c r="D72" s="50">
        <f>SUM(D71:D71)</f>
        <v>0</v>
      </c>
      <c r="E72" s="50">
        <f>SUM(E71:E71)</f>
        <v>0</v>
      </c>
      <c r="F72" s="50">
        <f>SUM(F71:F71)</f>
        <v>0</v>
      </c>
      <c r="G72" s="50">
        <f>SUM(G71:G71)</f>
        <v>0</v>
      </c>
      <c r="H72" s="100">
        <v>0</v>
      </c>
      <c r="I72" s="100">
        <v>0</v>
      </c>
      <c r="J72" s="100">
        <v>0</v>
      </c>
      <c r="K72" s="100">
        <v>0</v>
      </c>
    </row>
    <row r="73" spans="1:11" x14ac:dyDescent="0.3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</row>
    <row r="74" spans="1:11" x14ac:dyDescent="0.3">
      <c r="A74" s="197" t="s">
        <v>75</v>
      </c>
      <c r="B74" s="198"/>
      <c r="C74" s="198"/>
      <c r="D74" s="198"/>
      <c r="E74" s="198"/>
      <c r="F74" s="198"/>
      <c r="G74" s="198"/>
      <c r="H74" s="198"/>
      <c r="I74" s="198"/>
      <c r="J74" s="198"/>
      <c r="K74" s="199"/>
    </row>
    <row r="75" spans="1:11" ht="28.8" x14ac:dyDescent="0.3">
      <c r="A75" s="63" t="s">
        <v>150</v>
      </c>
      <c r="B75" s="5" t="s">
        <v>148</v>
      </c>
      <c r="C75" s="5">
        <v>9100</v>
      </c>
      <c r="D75" s="5">
        <v>9143</v>
      </c>
      <c r="E75" s="5">
        <v>9200</v>
      </c>
      <c r="F75" s="5">
        <v>9260</v>
      </c>
      <c r="G75" s="5">
        <v>9280</v>
      </c>
      <c r="H75" s="5"/>
      <c r="I75" s="5"/>
      <c r="J75" s="5"/>
      <c r="K75" s="5"/>
    </row>
    <row r="76" spans="1:11" x14ac:dyDescent="0.3">
      <c r="A76" s="8" t="s">
        <v>32</v>
      </c>
      <c r="B76" s="8"/>
      <c r="C76" s="128">
        <f>SUM(C75:C75)</f>
        <v>9100</v>
      </c>
      <c r="D76" s="8">
        <f>SUM(D75:D75)</f>
        <v>9143</v>
      </c>
      <c r="E76" s="8">
        <f>SUM(E75:E75)</f>
        <v>9200</v>
      </c>
      <c r="F76" s="8">
        <f>SUM(F75:F75)</f>
        <v>9260</v>
      </c>
      <c r="G76" s="8">
        <f>SUM(G75:G75)</f>
        <v>9280</v>
      </c>
      <c r="H76" s="43">
        <f>D76/C76*100</f>
        <v>100.47252747252746</v>
      </c>
      <c r="I76" s="43">
        <f>E76/D76*100</f>
        <v>100.62342775894126</v>
      </c>
      <c r="J76" s="43">
        <f>F76/E76*100</f>
        <v>100.65217391304348</v>
      </c>
      <c r="K76" s="43">
        <f>G76/F76*100</f>
        <v>100.21598272138228</v>
      </c>
    </row>
    <row r="77" spans="1:11" x14ac:dyDescent="0.3">
      <c r="A77" s="4"/>
      <c r="B77" s="4"/>
      <c r="C77" s="8"/>
      <c r="D77" s="5"/>
      <c r="E77" s="5"/>
      <c r="F77" s="5"/>
      <c r="G77" s="5"/>
      <c r="H77" s="5"/>
      <c r="I77" s="5"/>
      <c r="J77" s="5"/>
      <c r="K77" s="5"/>
    </row>
    <row r="78" spans="1:11" x14ac:dyDescent="0.3">
      <c r="A78" s="8"/>
      <c r="B78" s="8"/>
      <c r="C78" s="8"/>
      <c r="D78" s="8"/>
      <c r="E78" s="8"/>
      <c r="F78" s="8"/>
      <c r="G78" s="8"/>
      <c r="H78" s="8"/>
      <c r="I78" s="8"/>
      <c r="J78" s="5"/>
      <c r="K78" s="8"/>
    </row>
    <row r="79" spans="1:11" ht="1.2" customHeight="1" x14ac:dyDescent="0.3">
      <c r="A79" s="8"/>
      <c r="B79" s="8"/>
      <c r="C79" s="8"/>
      <c r="D79" s="99">
        <v>1.01</v>
      </c>
      <c r="E79" s="99">
        <v>1.02</v>
      </c>
      <c r="F79" s="99">
        <v>1.03</v>
      </c>
      <c r="G79" s="99">
        <v>1.04</v>
      </c>
      <c r="H79" s="8"/>
      <c r="I79" s="8"/>
      <c r="J79" s="5"/>
      <c r="K79" s="8"/>
    </row>
    <row r="80" spans="1:11" x14ac:dyDescent="0.3">
      <c r="A80" s="209" t="s">
        <v>80</v>
      </c>
      <c r="B80" s="210"/>
      <c r="C80" s="210"/>
      <c r="D80" s="210"/>
      <c r="E80" s="210"/>
      <c r="F80" s="210"/>
      <c r="G80" s="210"/>
      <c r="H80" s="211"/>
      <c r="I80" s="5"/>
      <c r="J80" s="5"/>
      <c r="K80" s="5"/>
    </row>
    <row r="81" spans="1:11" ht="2.4" customHeight="1" x14ac:dyDescent="0.3">
      <c r="A81" s="176"/>
      <c r="B81" s="177"/>
      <c r="C81" s="177"/>
      <c r="D81" s="151">
        <v>1.02</v>
      </c>
      <c r="E81" s="151">
        <v>1.03</v>
      </c>
      <c r="F81" s="151">
        <v>1.03</v>
      </c>
      <c r="G81" s="152">
        <v>1.0349999999999999</v>
      </c>
      <c r="H81" s="178"/>
      <c r="I81" s="5"/>
      <c r="J81" s="5"/>
      <c r="K81" s="5"/>
    </row>
    <row r="82" spans="1:11" x14ac:dyDescent="0.3">
      <c r="A82" s="4" t="s">
        <v>38</v>
      </c>
      <c r="B82" s="4" t="s">
        <v>107</v>
      </c>
      <c r="C82" s="141">
        <v>32115</v>
      </c>
      <c r="D82" s="38">
        <v>34172</v>
      </c>
      <c r="E82" s="38">
        <v>35810</v>
      </c>
      <c r="F82" s="38">
        <v>36518</v>
      </c>
      <c r="G82" s="38">
        <v>37180</v>
      </c>
      <c r="H82" s="4"/>
      <c r="I82" s="35"/>
      <c r="J82" s="35"/>
      <c r="K82" s="35"/>
    </row>
    <row r="83" spans="1:11" x14ac:dyDescent="0.3">
      <c r="A83" s="8" t="s">
        <v>39</v>
      </c>
      <c r="B83" s="8"/>
      <c r="C83" s="143">
        <f>SUM(C82:C82)</f>
        <v>32115</v>
      </c>
      <c r="D83" s="137">
        <f>SUM(D82:D82)</f>
        <v>34172</v>
      </c>
      <c r="E83" s="137">
        <f>SUM(E82:E82)</f>
        <v>35810</v>
      </c>
      <c r="F83" s="137">
        <f>SUM(F82:F82)</f>
        <v>36518</v>
      </c>
      <c r="G83" s="137">
        <f>SUM(G82:G82)</f>
        <v>37180</v>
      </c>
      <c r="H83" s="43">
        <f>D83/C83*100</f>
        <v>106.40510664798381</v>
      </c>
      <c r="I83" s="43">
        <f>E83/D83*100</f>
        <v>104.79339810371064</v>
      </c>
      <c r="J83" s="43">
        <f>F83/E83*100</f>
        <v>101.97710136833287</v>
      </c>
      <c r="K83" s="43">
        <f>G83/F83*100</f>
        <v>101.81280464428501</v>
      </c>
    </row>
    <row r="84" spans="1:11" x14ac:dyDescent="0.3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</row>
    <row r="85" spans="1:11" ht="45" customHeight="1" x14ac:dyDescent="0.3">
      <c r="A85" s="23" t="s">
        <v>60</v>
      </c>
      <c r="B85" s="24"/>
      <c r="C85" s="24">
        <f>SUM(C72,C76,C83)</f>
        <v>41215</v>
      </c>
      <c r="D85" s="24">
        <f t="shared" ref="D85:G85" si="12">SUM(D72,D76,D83)</f>
        <v>43315</v>
      </c>
      <c r="E85" s="24">
        <f t="shared" si="12"/>
        <v>45010</v>
      </c>
      <c r="F85" s="24">
        <f t="shared" si="12"/>
        <v>45778</v>
      </c>
      <c r="G85" s="24">
        <f t="shared" si="12"/>
        <v>46460</v>
      </c>
      <c r="H85" s="24"/>
      <c r="I85" s="24"/>
      <c r="J85" s="24"/>
      <c r="K85" s="24"/>
    </row>
    <row r="86" spans="1:11" x14ac:dyDescent="0.3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</row>
    <row r="87" spans="1:11" ht="17.399999999999999" x14ac:dyDescent="0.3">
      <c r="A87" s="212" t="s">
        <v>43</v>
      </c>
      <c r="B87" s="213"/>
      <c r="C87" s="213"/>
      <c r="D87" s="213"/>
      <c r="E87" s="213"/>
      <c r="F87" s="213"/>
      <c r="G87" s="213"/>
      <c r="H87" s="213"/>
      <c r="I87" s="213"/>
      <c r="J87" s="213"/>
      <c r="K87" s="214"/>
    </row>
    <row r="88" spans="1:11" ht="13.8" customHeight="1" x14ac:dyDescent="0.3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</row>
    <row r="89" spans="1:11" hidden="1" x14ac:dyDescent="0.3">
      <c r="A89" s="5"/>
      <c r="B89" s="5"/>
      <c r="C89" s="5"/>
      <c r="D89" s="101">
        <v>1.01</v>
      </c>
      <c r="E89" s="101">
        <v>1.02</v>
      </c>
      <c r="F89" s="101">
        <v>1.03</v>
      </c>
      <c r="G89" s="101">
        <v>1.04</v>
      </c>
      <c r="H89" s="5"/>
      <c r="I89" s="5"/>
      <c r="J89" s="5"/>
      <c r="K89" s="5"/>
    </row>
    <row r="90" spans="1:11" x14ac:dyDescent="0.3">
      <c r="A90" s="215" t="s">
        <v>86</v>
      </c>
      <c r="B90" s="216"/>
      <c r="C90" s="216"/>
      <c r="D90" s="216"/>
      <c r="E90" s="216"/>
      <c r="F90" s="216"/>
      <c r="G90" s="216"/>
      <c r="H90" s="217"/>
      <c r="I90" s="25"/>
      <c r="J90" s="25"/>
      <c r="K90" s="25"/>
    </row>
    <row r="91" spans="1:11" x14ac:dyDescent="0.3">
      <c r="A91" s="57" t="s">
        <v>235</v>
      </c>
      <c r="B91" s="82" t="s">
        <v>189</v>
      </c>
      <c r="C91" s="82">
        <v>15490.6</v>
      </c>
      <c r="D91" s="78">
        <v>17040</v>
      </c>
      <c r="E91" s="78">
        <v>17550</v>
      </c>
      <c r="F91" s="78">
        <v>18080</v>
      </c>
      <c r="G91" s="78">
        <v>18440</v>
      </c>
      <c r="H91" s="115"/>
      <c r="I91" s="25"/>
      <c r="J91" s="25"/>
      <c r="K91" s="25"/>
    </row>
    <row r="92" spans="1:11" x14ac:dyDescent="0.3">
      <c r="A92" s="8" t="s">
        <v>47</v>
      </c>
      <c r="B92" s="8"/>
      <c r="C92" s="122">
        <f>SUM(C91:C91)</f>
        <v>15490.6</v>
      </c>
      <c r="D92" s="122">
        <f t="shared" ref="D92:G92" si="13">SUM(D91:D91)</f>
        <v>17040</v>
      </c>
      <c r="E92" s="122">
        <f t="shared" si="13"/>
        <v>17550</v>
      </c>
      <c r="F92" s="122">
        <f t="shared" si="13"/>
        <v>18080</v>
      </c>
      <c r="G92" s="122">
        <f t="shared" si="13"/>
        <v>18440</v>
      </c>
      <c r="H92" s="43">
        <f t="shared" ref="H92:K92" si="14">D92/C92*100</f>
        <v>110.0021948794753</v>
      </c>
      <c r="I92" s="43">
        <f t="shared" si="14"/>
        <v>102.99295774647888</v>
      </c>
      <c r="J92" s="43">
        <f t="shared" si="14"/>
        <v>103.01994301994301</v>
      </c>
      <c r="K92" s="43">
        <f t="shared" si="14"/>
        <v>101.99115044247789</v>
      </c>
    </row>
    <row r="93" spans="1:11" ht="40.799999999999997" customHeight="1" x14ac:dyDescent="0.3">
      <c r="A93" s="12" t="s">
        <v>156</v>
      </c>
      <c r="B93" s="8"/>
      <c r="C93" s="20">
        <f>SUM(C92)</f>
        <v>15490.6</v>
      </c>
      <c r="D93" s="20">
        <f t="shared" ref="D93:K93" si="15">SUM(D92)</f>
        <v>17040</v>
      </c>
      <c r="E93" s="20">
        <f t="shared" si="15"/>
        <v>17550</v>
      </c>
      <c r="F93" s="20">
        <f t="shared" si="15"/>
        <v>18080</v>
      </c>
      <c r="G93" s="20">
        <f t="shared" si="15"/>
        <v>18440</v>
      </c>
      <c r="H93" s="20">
        <f t="shared" si="15"/>
        <v>110.0021948794753</v>
      </c>
      <c r="I93" s="20">
        <f t="shared" si="15"/>
        <v>102.99295774647888</v>
      </c>
      <c r="J93" s="20">
        <f t="shared" si="15"/>
        <v>103.01994301994301</v>
      </c>
      <c r="K93" s="20">
        <f t="shared" si="15"/>
        <v>101.99115044247789</v>
      </c>
    </row>
    <row r="94" spans="1:11" ht="39.6" customHeight="1" x14ac:dyDescent="0.3"/>
    <row r="95" spans="1:11" ht="15.6" x14ac:dyDescent="0.3">
      <c r="A95" s="220" t="s">
        <v>8</v>
      </c>
      <c r="B95" s="221"/>
      <c r="C95" s="221"/>
      <c r="D95" s="221"/>
      <c r="E95" s="221"/>
      <c r="F95" s="221"/>
      <c r="G95" s="221"/>
      <c r="H95" s="221"/>
      <c r="I95" s="221"/>
      <c r="J95" s="221"/>
      <c r="K95" s="222"/>
    </row>
    <row r="96" spans="1:11" x14ac:dyDescent="0.3">
      <c r="A96" s="197" t="s">
        <v>74</v>
      </c>
      <c r="B96" s="198"/>
      <c r="C96" s="198"/>
      <c r="D96" s="198"/>
      <c r="E96" s="198"/>
      <c r="F96" s="198"/>
      <c r="G96" s="198"/>
      <c r="H96" s="198"/>
      <c r="I96" s="198"/>
      <c r="J96" s="198"/>
      <c r="K96" s="199"/>
    </row>
    <row r="97" spans="1:11" ht="1.8" customHeight="1" x14ac:dyDescent="0.3">
      <c r="A97" s="167"/>
      <c r="B97" s="168"/>
      <c r="C97" s="168"/>
      <c r="D97" s="105">
        <v>1.05</v>
      </c>
      <c r="E97" s="148">
        <v>1.05</v>
      </c>
      <c r="F97" s="148">
        <v>1.0489999999999999</v>
      </c>
      <c r="G97" s="148">
        <v>1.0449999999999999</v>
      </c>
      <c r="H97" s="168"/>
      <c r="I97" s="168"/>
      <c r="J97" s="168"/>
      <c r="K97" s="169"/>
    </row>
    <row r="98" spans="1:11" x14ac:dyDescent="0.3">
      <c r="A98" s="14" t="s">
        <v>264</v>
      </c>
      <c r="B98" s="4" t="s">
        <v>110</v>
      </c>
      <c r="C98" s="5">
        <v>398</v>
      </c>
      <c r="D98" s="77">
        <f>C98*D$97</f>
        <v>417.90000000000003</v>
      </c>
      <c r="E98" s="77">
        <f>D98*E$97</f>
        <v>438.79500000000007</v>
      </c>
      <c r="F98" s="77">
        <f>E98*F$97</f>
        <v>460.29595500000005</v>
      </c>
      <c r="G98" s="77">
        <f>F98*G$97</f>
        <v>481.00927297500004</v>
      </c>
      <c r="H98" s="83"/>
      <c r="I98" s="83"/>
      <c r="J98" s="83"/>
      <c r="K98" s="83"/>
    </row>
    <row r="99" spans="1:11" x14ac:dyDescent="0.3">
      <c r="A99" s="4" t="s">
        <v>265</v>
      </c>
      <c r="B99" s="4" t="s">
        <v>110</v>
      </c>
      <c r="C99" s="14">
        <v>28398</v>
      </c>
      <c r="D99" s="77">
        <f t="shared" ref="D99:G113" si="16">C99*D$97</f>
        <v>29817.9</v>
      </c>
      <c r="E99" s="77">
        <f t="shared" si="16"/>
        <v>31308.795000000002</v>
      </c>
      <c r="F99" s="77">
        <f t="shared" si="16"/>
        <v>32842.925954999999</v>
      </c>
      <c r="G99" s="77">
        <f t="shared" si="16"/>
        <v>34320.857622974996</v>
      </c>
      <c r="H99" s="5"/>
      <c r="I99" s="5"/>
      <c r="J99" s="5"/>
      <c r="K99" s="5"/>
    </row>
    <row r="100" spans="1:11" x14ac:dyDescent="0.3">
      <c r="A100" s="4" t="s">
        <v>266</v>
      </c>
      <c r="B100" s="4" t="s">
        <v>111</v>
      </c>
      <c r="C100" s="14">
        <v>18632</v>
      </c>
      <c r="D100" s="77">
        <f t="shared" si="16"/>
        <v>19563.600000000002</v>
      </c>
      <c r="E100" s="77">
        <f t="shared" si="16"/>
        <v>20541.780000000002</v>
      </c>
      <c r="F100" s="77">
        <f t="shared" si="16"/>
        <v>21548.327220000003</v>
      </c>
      <c r="G100" s="77">
        <f t="shared" si="16"/>
        <v>22518.001944900003</v>
      </c>
      <c r="H100" s="4"/>
      <c r="I100" s="5"/>
      <c r="J100" s="5"/>
      <c r="K100" s="5"/>
    </row>
    <row r="101" spans="1:11" x14ac:dyDescent="0.3">
      <c r="A101" s="4" t="s">
        <v>267</v>
      </c>
      <c r="B101" s="4" t="s">
        <v>110</v>
      </c>
      <c r="C101" s="14">
        <v>13977</v>
      </c>
      <c r="D101" s="77">
        <f t="shared" si="16"/>
        <v>14675.85</v>
      </c>
      <c r="E101" s="77">
        <f t="shared" si="16"/>
        <v>15409.642500000002</v>
      </c>
      <c r="F101" s="77">
        <f t="shared" si="16"/>
        <v>16164.714982500001</v>
      </c>
      <c r="G101" s="77">
        <f t="shared" si="16"/>
        <v>16892.1271567125</v>
      </c>
      <c r="H101" s="5"/>
      <c r="I101" s="5"/>
      <c r="J101" s="5"/>
      <c r="K101" s="5"/>
    </row>
    <row r="102" spans="1:11" x14ac:dyDescent="0.3">
      <c r="A102" s="4" t="s">
        <v>268</v>
      </c>
      <c r="B102" s="4" t="s">
        <v>112</v>
      </c>
      <c r="C102" s="14">
        <v>281</v>
      </c>
      <c r="D102" s="77">
        <f t="shared" si="16"/>
        <v>295.05</v>
      </c>
      <c r="E102" s="77">
        <f t="shared" si="16"/>
        <v>309.80250000000001</v>
      </c>
      <c r="F102" s="77">
        <f t="shared" si="16"/>
        <v>324.9828225</v>
      </c>
      <c r="G102" s="77">
        <f t="shared" si="16"/>
        <v>339.6070495125</v>
      </c>
      <c r="H102" s="5"/>
      <c r="I102" s="5"/>
      <c r="J102" s="5"/>
      <c r="K102" s="5"/>
    </row>
    <row r="103" spans="1:11" x14ac:dyDescent="0.3">
      <c r="A103" s="4" t="s">
        <v>269</v>
      </c>
      <c r="B103" s="4" t="s">
        <v>166</v>
      </c>
      <c r="C103" s="14">
        <v>76</v>
      </c>
      <c r="D103" s="77">
        <f t="shared" si="16"/>
        <v>79.8</v>
      </c>
      <c r="E103" s="77">
        <f t="shared" si="16"/>
        <v>83.79</v>
      </c>
      <c r="F103" s="77">
        <f t="shared" si="16"/>
        <v>87.895709999999994</v>
      </c>
      <c r="G103" s="77">
        <f t="shared" si="16"/>
        <v>91.851016949999988</v>
      </c>
      <c r="H103" s="5"/>
      <c r="I103" s="5"/>
      <c r="J103" s="5"/>
      <c r="K103" s="5"/>
    </row>
    <row r="104" spans="1:11" x14ac:dyDescent="0.3">
      <c r="A104" s="4" t="s">
        <v>270</v>
      </c>
      <c r="B104" s="4" t="s">
        <v>113</v>
      </c>
      <c r="C104" s="14">
        <v>48938</v>
      </c>
      <c r="D104" s="77">
        <f t="shared" si="16"/>
        <v>51384.9</v>
      </c>
      <c r="E104" s="77">
        <f t="shared" si="16"/>
        <v>53954.145000000004</v>
      </c>
      <c r="F104" s="77">
        <f t="shared" si="16"/>
        <v>56597.898105</v>
      </c>
      <c r="G104" s="77">
        <f t="shared" si="16"/>
        <v>59144.803519724999</v>
      </c>
      <c r="H104" s="5"/>
      <c r="I104" s="5"/>
      <c r="J104" s="5"/>
      <c r="K104" s="5"/>
    </row>
    <row r="105" spans="1:11" x14ac:dyDescent="0.3">
      <c r="A105" s="7" t="s">
        <v>271</v>
      </c>
      <c r="B105" s="4" t="s">
        <v>114</v>
      </c>
      <c r="C105" s="14">
        <v>1035</v>
      </c>
      <c r="D105" s="77">
        <f t="shared" si="16"/>
        <v>1086.75</v>
      </c>
      <c r="E105" s="77">
        <f t="shared" si="16"/>
        <v>1141.0875000000001</v>
      </c>
      <c r="F105" s="77">
        <f t="shared" si="16"/>
        <v>1197.0007875000001</v>
      </c>
      <c r="G105" s="77">
        <f t="shared" si="16"/>
        <v>1250.8658229375001</v>
      </c>
      <c r="H105" s="5"/>
      <c r="I105" s="5"/>
      <c r="J105" s="5"/>
      <c r="K105" s="5"/>
    </row>
    <row r="106" spans="1:11" x14ac:dyDescent="0.3">
      <c r="A106" s="89" t="s">
        <v>272</v>
      </c>
      <c r="B106" s="4" t="s">
        <v>193</v>
      </c>
      <c r="C106" s="14">
        <v>39126</v>
      </c>
      <c r="D106" s="77">
        <f t="shared" si="16"/>
        <v>41082.300000000003</v>
      </c>
      <c r="E106" s="77">
        <f t="shared" si="16"/>
        <v>43136.415000000008</v>
      </c>
      <c r="F106" s="77">
        <f t="shared" si="16"/>
        <v>45250.099335000006</v>
      </c>
      <c r="G106" s="77">
        <f t="shared" si="16"/>
        <v>47286.353805075007</v>
      </c>
      <c r="H106" s="5"/>
      <c r="I106" s="5"/>
      <c r="J106" s="5"/>
      <c r="K106" s="5"/>
    </row>
    <row r="107" spans="1:11" x14ac:dyDescent="0.3">
      <c r="A107" s="7" t="s">
        <v>273</v>
      </c>
      <c r="B107" s="4" t="s">
        <v>111</v>
      </c>
      <c r="C107" s="14">
        <v>2116</v>
      </c>
      <c r="D107" s="77">
        <f t="shared" si="16"/>
        <v>2221.8000000000002</v>
      </c>
      <c r="E107" s="77">
        <f t="shared" si="16"/>
        <v>2332.8900000000003</v>
      </c>
      <c r="F107" s="77">
        <f t="shared" si="16"/>
        <v>2447.2016100000001</v>
      </c>
      <c r="G107" s="77">
        <f t="shared" si="16"/>
        <v>2557.3256824499999</v>
      </c>
      <c r="H107" s="4"/>
      <c r="I107" s="5"/>
      <c r="J107" s="5"/>
      <c r="K107" s="5"/>
    </row>
    <row r="108" spans="1:11" x14ac:dyDescent="0.3">
      <c r="A108" s="4" t="s">
        <v>294</v>
      </c>
      <c r="B108" s="4" t="s">
        <v>110</v>
      </c>
      <c r="C108" s="14">
        <v>3070</v>
      </c>
      <c r="D108" s="77">
        <f t="shared" si="16"/>
        <v>3223.5</v>
      </c>
      <c r="E108" s="77">
        <f t="shared" si="16"/>
        <v>3384.6750000000002</v>
      </c>
      <c r="F108" s="77">
        <f t="shared" si="16"/>
        <v>3550.5240749999998</v>
      </c>
      <c r="G108" s="77">
        <f t="shared" si="16"/>
        <v>3710.2976583749996</v>
      </c>
      <c r="H108" s="4"/>
      <c r="I108" s="5"/>
      <c r="J108" s="5"/>
      <c r="K108" s="5"/>
    </row>
    <row r="109" spans="1:11" x14ac:dyDescent="0.3">
      <c r="A109" s="4" t="s">
        <v>295</v>
      </c>
      <c r="B109" s="4" t="s">
        <v>112</v>
      </c>
      <c r="C109" s="14">
        <v>8238</v>
      </c>
      <c r="D109" s="77">
        <f t="shared" si="16"/>
        <v>8649.9</v>
      </c>
      <c r="E109" s="77">
        <f t="shared" si="16"/>
        <v>9082.3950000000004</v>
      </c>
      <c r="F109" s="77">
        <f t="shared" si="16"/>
        <v>9527.432354999999</v>
      </c>
      <c r="G109" s="77">
        <f t="shared" si="16"/>
        <v>9956.166810974999</v>
      </c>
      <c r="H109" s="4"/>
      <c r="I109" s="5"/>
      <c r="J109" s="5"/>
      <c r="K109" s="5"/>
    </row>
    <row r="110" spans="1:11" x14ac:dyDescent="0.3">
      <c r="A110" s="4" t="s">
        <v>254</v>
      </c>
      <c r="B110" s="4" t="s">
        <v>296</v>
      </c>
      <c r="C110" s="14">
        <v>193</v>
      </c>
      <c r="D110" s="77">
        <f t="shared" si="16"/>
        <v>202.65</v>
      </c>
      <c r="E110" s="77">
        <f t="shared" si="16"/>
        <v>212.78250000000003</v>
      </c>
      <c r="F110" s="77">
        <f t="shared" si="16"/>
        <v>223.2088425</v>
      </c>
      <c r="G110" s="77">
        <f t="shared" si="16"/>
        <v>233.25324041249999</v>
      </c>
      <c r="H110" s="4"/>
      <c r="I110" s="5"/>
      <c r="J110" s="5"/>
      <c r="K110" s="5"/>
    </row>
    <row r="111" spans="1:11" x14ac:dyDescent="0.3">
      <c r="A111" s="4" t="s">
        <v>297</v>
      </c>
      <c r="B111" s="4" t="s">
        <v>110</v>
      </c>
      <c r="C111" s="14">
        <v>936</v>
      </c>
      <c r="D111" s="77">
        <f t="shared" si="16"/>
        <v>982.80000000000007</v>
      </c>
      <c r="E111" s="77">
        <f t="shared" si="16"/>
        <v>1031.94</v>
      </c>
      <c r="F111" s="77">
        <f t="shared" si="16"/>
        <v>1082.50506</v>
      </c>
      <c r="G111" s="77">
        <f t="shared" si="16"/>
        <v>1131.2177876999999</v>
      </c>
      <c r="H111" s="4"/>
      <c r="I111" s="5"/>
      <c r="J111" s="5"/>
      <c r="K111" s="5"/>
    </row>
    <row r="112" spans="1:11" ht="27" x14ac:dyDescent="0.3">
      <c r="A112" s="7" t="s">
        <v>298</v>
      </c>
      <c r="B112" s="4" t="s">
        <v>110</v>
      </c>
      <c r="C112" s="14">
        <v>1017</v>
      </c>
      <c r="D112" s="77">
        <f t="shared" si="16"/>
        <v>1067.8500000000001</v>
      </c>
      <c r="E112" s="77">
        <f t="shared" si="16"/>
        <v>1121.2425000000003</v>
      </c>
      <c r="F112" s="77">
        <f t="shared" si="16"/>
        <v>1176.1833825000003</v>
      </c>
      <c r="G112" s="77">
        <f t="shared" si="16"/>
        <v>1229.1116347125003</v>
      </c>
      <c r="H112" s="4"/>
      <c r="I112" s="5"/>
      <c r="J112" s="5"/>
      <c r="K112" s="5"/>
    </row>
    <row r="113" spans="1:11" x14ac:dyDescent="0.3">
      <c r="A113" s="4" t="s">
        <v>274</v>
      </c>
      <c r="B113" s="4" t="s">
        <v>111</v>
      </c>
      <c r="C113" s="14">
        <v>1900</v>
      </c>
      <c r="D113" s="77">
        <f t="shared" si="16"/>
        <v>1995</v>
      </c>
      <c r="E113" s="77">
        <f t="shared" si="16"/>
        <v>2094.75</v>
      </c>
      <c r="F113" s="77">
        <f t="shared" si="16"/>
        <v>2197.39275</v>
      </c>
      <c r="G113" s="77">
        <f t="shared" si="16"/>
        <v>2296.2754237499998</v>
      </c>
      <c r="H113" s="4"/>
      <c r="I113" s="5"/>
      <c r="J113" s="5"/>
      <c r="K113" s="5"/>
    </row>
    <row r="114" spans="1:11" x14ac:dyDescent="0.3">
      <c r="A114" s="8" t="s">
        <v>29</v>
      </c>
      <c r="B114" s="8"/>
      <c r="C114" s="20">
        <f>SUM(C98:C113)</f>
        <v>168331</v>
      </c>
      <c r="D114" s="20">
        <f>SUM(D98:D113)</f>
        <v>176747.55</v>
      </c>
      <c r="E114" s="20">
        <f>SUM(E98:E113)</f>
        <v>185584.92749999999</v>
      </c>
      <c r="F114" s="20">
        <f>SUM(F98:F113)</f>
        <v>194678.58894749999</v>
      </c>
      <c r="G114" s="20">
        <f>SUM(G98:G113)</f>
        <v>203439.12545013751</v>
      </c>
      <c r="H114" s="43">
        <f>D114/C114*100</f>
        <v>104.99999999999999</v>
      </c>
      <c r="I114" s="43">
        <f>E114/D114*100</f>
        <v>105</v>
      </c>
      <c r="J114" s="43">
        <f>F114/E114*100</f>
        <v>104.89999999999999</v>
      </c>
      <c r="K114" s="43">
        <f>G114/F114*100</f>
        <v>104.50000000000001</v>
      </c>
    </row>
    <row r="115" spans="1:11" x14ac:dyDescent="0.3">
      <c r="A115" s="16"/>
      <c r="B115" s="16"/>
      <c r="C115" s="16"/>
      <c r="D115" s="16"/>
      <c r="E115" s="16"/>
      <c r="F115" s="16"/>
      <c r="G115" s="16"/>
      <c r="H115" s="16"/>
      <c r="I115" s="11"/>
    </row>
    <row r="116" spans="1:11" s="56" customFormat="1" x14ac:dyDescent="0.3">
      <c r="A116" s="206" t="s">
        <v>87</v>
      </c>
      <c r="B116" s="207"/>
      <c r="C116" s="207"/>
      <c r="D116" s="207"/>
      <c r="E116" s="207"/>
      <c r="F116" s="207"/>
      <c r="G116" s="207"/>
      <c r="H116" s="207"/>
      <c r="I116" s="207"/>
      <c r="J116" s="207"/>
      <c r="K116" s="208"/>
    </row>
    <row r="117" spans="1:11" s="56" customFormat="1" ht="3" customHeight="1" x14ac:dyDescent="0.3">
      <c r="A117" s="170"/>
      <c r="B117" s="170"/>
      <c r="C117" s="170"/>
      <c r="D117" s="125">
        <v>1.02</v>
      </c>
      <c r="E117" s="121">
        <v>1.02</v>
      </c>
      <c r="F117" s="121">
        <v>1.03</v>
      </c>
      <c r="G117" s="121">
        <v>1.04</v>
      </c>
      <c r="H117" s="170"/>
      <c r="I117" s="170"/>
      <c r="J117" s="170"/>
      <c r="K117" s="170"/>
    </row>
    <row r="118" spans="1:11" s="56" customFormat="1" x14ac:dyDescent="0.3">
      <c r="A118" s="14" t="s">
        <v>48</v>
      </c>
      <c r="B118" s="14" t="s">
        <v>117</v>
      </c>
      <c r="C118" s="14">
        <v>173</v>
      </c>
      <c r="D118" s="126">
        <f t="shared" ref="D118:G126" si="17">C118*D$117</f>
        <v>176.46</v>
      </c>
      <c r="E118" s="126">
        <f t="shared" si="17"/>
        <v>179.98920000000001</v>
      </c>
      <c r="F118" s="126">
        <f t="shared" si="17"/>
        <v>185.38887600000001</v>
      </c>
      <c r="G118" s="126">
        <f t="shared" si="17"/>
        <v>192.80443104000003</v>
      </c>
      <c r="H118" s="37"/>
      <c r="I118" s="37"/>
      <c r="J118" s="37"/>
      <c r="K118" s="37"/>
    </row>
    <row r="119" spans="1:11" x14ac:dyDescent="0.3">
      <c r="A119" s="4" t="s">
        <v>178</v>
      </c>
      <c r="B119" s="4" t="s">
        <v>179</v>
      </c>
      <c r="C119" s="4">
        <v>8154</v>
      </c>
      <c r="D119" s="126">
        <f t="shared" si="17"/>
        <v>8317.08</v>
      </c>
      <c r="E119" s="126">
        <f t="shared" si="17"/>
        <v>8483.4215999999997</v>
      </c>
      <c r="F119" s="126">
        <f t="shared" si="17"/>
        <v>8737.9242479999994</v>
      </c>
      <c r="G119" s="126">
        <f t="shared" si="17"/>
        <v>9087.441217919999</v>
      </c>
      <c r="H119" s="36"/>
      <c r="I119" s="36"/>
      <c r="J119" s="36"/>
      <c r="K119" s="36"/>
    </row>
    <row r="120" spans="1:11" x14ac:dyDescent="0.3">
      <c r="A120" s="14" t="s">
        <v>49</v>
      </c>
      <c r="B120" s="14" t="s">
        <v>181</v>
      </c>
      <c r="C120" s="14">
        <v>4622</v>
      </c>
      <c r="D120" s="126">
        <f t="shared" si="17"/>
        <v>4714.4400000000005</v>
      </c>
      <c r="E120" s="126">
        <f t="shared" si="17"/>
        <v>4808.7288000000008</v>
      </c>
      <c r="F120" s="126">
        <f t="shared" si="17"/>
        <v>4952.9906640000008</v>
      </c>
      <c r="G120" s="126">
        <f t="shared" si="17"/>
        <v>5151.110290560001</v>
      </c>
      <c r="H120" s="36"/>
      <c r="I120" s="36"/>
      <c r="J120" s="36"/>
      <c r="K120" s="36"/>
    </row>
    <row r="121" spans="1:11" x14ac:dyDescent="0.3">
      <c r="A121" s="124" t="s">
        <v>203</v>
      </c>
      <c r="B121" s="14" t="s">
        <v>119</v>
      </c>
      <c r="C121" s="14">
        <v>23</v>
      </c>
      <c r="D121" s="126">
        <f t="shared" si="17"/>
        <v>23.46</v>
      </c>
      <c r="E121" s="126">
        <f t="shared" si="17"/>
        <v>23.929200000000002</v>
      </c>
      <c r="F121" s="126">
        <f t="shared" si="17"/>
        <v>24.647076000000002</v>
      </c>
      <c r="G121" s="126">
        <f t="shared" si="17"/>
        <v>25.632959040000003</v>
      </c>
      <c r="H121" s="36"/>
      <c r="I121" s="36"/>
      <c r="J121" s="36"/>
      <c r="K121" s="36"/>
    </row>
    <row r="122" spans="1:11" x14ac:dyDescent="0.3">
      <c r="A122" s="124" t="s">
        <v>236</v>
      </c>
      <c r="B122" s="14" t="s">
        <v>120</v>
      </c>
      <c r="C122" s="14">
        <v>687</v>
      </c>
      <c r="D122" s="126">
        <f t="shared" si="17"/>
        <v>700.74</v>
      </c>
      <c r="E122" s="126">
        <f t="shared" si="17"/>
        <v>714.75480000000005</v>
      </c>
      <c r="F122" s="126">
        <f t="shared" si="17"/>
        <v>736.19744400000002</v>
      </c>
      <c r="G122" s="126">
        <f t="shared" si="17"/>
        <v>765.64534176000006</v>
      </c>
      <c r="H122" s="36"/>
      <c r="I122" s="36"/>
      <c r="J122" s="36"/>
      <c r="K122" s="36"/>
    </row>
    <row r="123" spans="1:11" x14ac:dyDescent="0.3">
      <c r="A123" s="124" t="s">
        <v>223</v>
      </c>
      <c r="B123" s="14" t="s">
        <v>120</v>
      </c>
      <c r="C123" s="123">
        <v>2195</v>
      </c>
      <c r="D123" s="126">
        <f t="shared" si="17"/>
        <v>2238.9</v>
      </c>
      <c r="E123" s="126">
        <f t="shared" si="17"/>
        <v>2283.6780000000003</v>
      </c>
      <c r="F123" s="126">
        <f t="shared" si="17"/>
        <v>2352.1883400000006</v>
      </c>
      <c r="G123" s="126">
        <f t="shared" si="17"/>
        <v>2446.2758736000005</v>
      </c>
      <c r="H123" s="36"/>
      <c r="I123" s="36"/>
      <c r="J123" s="36"/>
      <c r="K123" s="36"/>
    </row>
    <row r="124" spans="1:11" x14ac:dyDescent="0.3">
      <c r="A124" s="124" t="s">
        <v>224</v>
      </c>
      <c r="B124" s="14" t="s">
        <v>237</v>
      </c>
      <c r="C124" s="123">
        <v>2829</v>
      </c>
      <c r="D124" s="126">
        <f t="shared" si="17"/>
        <v>2885.58</v>
      </c>
      <c r="E124" s="126">
        <f t="shared" si="17"/>
        <v>2943.2916</v>
      </c>
      <c r="F124" s="126">
        <f t="shared" si="17"/>
        <v>3031.5903480000002</v>
      </c>
      <c r="G124" s="126">
        <f t="shared" si="17"/>
        <v>3152.8539619200001</v>
      </c>
      <c r="H124" s="36"/>
      <c r="I124" s="36"/>
      <c r="J124" s="36"/>
      <c r="K124" s="36"/>
    </row>
    <row r="125" spans="1:11" x14ac:dyDescent="0.3">
      <c r="A125" s="124" t="s">
        <v>283</v>
      </c>
      <c r="B125" s="14" t="s">
        <v>116</v>
      </c>
      <c r="C125" s="123">
        <v>834</v>
      </c>
      <c r="D125" s="126">
        <f t="shared" si="17"/>
        <v>850.68000000000006</v>
      </c>
      <c r="E125" s="126">
        <f t="shared" si="17"/>
        <v>867.69360000000006</v>
      </c>
      <c r="F125" s="126">
        <f t="shared" si="17"/>
        <v>893.72440800000004</v>
      </c>
      <c r="G125" s="126">
        <f t="shared" si="17"/>
        <v>929.47338432000004</v>
      </c>
      <c r="H125" s="36"/>
      <c r="I125" s="36"/>
      <c r="J125" s="36"/>
      <c r="K125" s="36"/>
    </row>
    <row r="126" spans="1:11" x14ac:dyDescent="0.3">
      <c r="A126" s="124" t="s">
        <v>284</v>
      </c>
      <c r="B126" s="14" t="s">
        <v>285</v>
      </c>
      <c r="C126" s="123">
        <v>222</v>
      </c>
      <c r="D126" s="126">
        <f t="shared" si="17"/>
        <v>226.44</v>
      </c>
      <c r="E126" s="126">
        <f t="shared" si="17"/>
        <v>230.96880000000002</v>
      </c>
      <c r="F126" s="126">
        <f t="shared" si="17"/>
        <v>237.89786400000003</v>
      </c>
      <c r="G126" s="126">
        <f t="shared" si="17"/>
        <v>247.41377856000003</v>
      </c>
      <c r="H126" s="36"/>
      <c r="I126" s="36"/>
      <c r="J126" s="36"/>
      <c r="K126" s="36"/>
    </row>
    <row r="127" spans="1:11" x14ac:dyDescent="0.3">
      <c r="A127" s="8" t="s">
        <v>32</v>
      </c>
      <c r="B127" s="8"/>
      <c r="C127" s="20">
        <f>SUM(C118:C126)</f>
        <v>19739</v>
      </c>
      <c r="D127" s="127">
        <f>SUM(D118:D126)</f>
        <v>20133.779999999995</v>
      </c>
      <c r="E127" s="20">
        <f>SUM(E118:E126)</f>
        <v>20536.455600000001</v>
      </c>
      <c r="F127" s="20">
        <f>SUM(F118:F126)</f>
        <v>21152.549268000002</v>
      </c>
      <c r="G127" s="20">
        <f>SUM(G118:G126)</f>
        <v>21998.651238720002</v>
      </c>
      <c r="H127" s="20">
        <f>D127/C127*100</f>
        <v>101.99999999999999</v>
      </c>
      <c r="I127" s="20">
        <f>E127/D127*100</f>
        <v>102.00000000000003</v>
      </c>
      <c r="J127" s="20">
        <f>F127/E127*100</f>
        <v>103</v>
      </c>
      <c r="K127" s="20">
        <f>G127/F127*100</f>
        <v>104</v>
      </c>
    </row>
    <row r="128" spans="1:11" x14ac:dyDescent="0.3">
      <c r="A128" s="11"/>
      <c r="B128" s="11"/>
      <c r="C128" s="9"/>
      <c r="D128" s="16"/>
      <c r="E128" s="16"/>
      <c r="F128" s="16"/>
      <c r="G128" s="16"/>
      <c r="H128" s="16"/>
      <c r="I128" s="16"/>
    </row>
    <row r="129" spans="1:11" x14ac:dyDescent="0.3">
      <c r="A129" s="183" t="s">
        <v>76</v>
      </c>
      <c r="B129" s="184"/>
      <c r="C129" s="184"/>
      <c r="D129" s="184"/>
      <c r="E129" s="184"/>
      <c r="F129" s="184"/>
      <c r="G129" s="184"/>
      <c r="H129" s="184"/>
      <c r="I129" s="184"/>
      <c r="J129" s="184"/>
      <c r="K129" s="185"/>
    </row>
    <row r="130" spans="1:11" ht="1.8" customHeight="1" x14ac:dyDescent="0.3">
      <c r="A130" s="171"/>
      <c r="B130" s="172"/>
      <c r="C130" s="172"/>
      <c r="D130" s="106">
        <v>1.03</v>
      </c>
      <c r="E130" s="106">
        <v>1.03</v>
      </c>
      <c r="F130" s="106">
        <v>1.03</v>
      </c>
      <c r="G130" s="106">
        <v>1.03</v>
      </c>
      <c r="H130" s="172"/>
      <c r="I130" s="172"/>
      <c r="J130" s="172"/>
      <c r="K130" s="173"/>
    </row>
    <row r="131" spans="1:11" x14ac:dyDescent="0.3">
      <c r="A131" s="4" t="s">
        <v>275</v>
      </c>
      <c r="B131" s="4" t="s">
        <v>276</v>
      </c>
      <c r="C131" s="4">
        <v>155720</v>
      </c>
      <c r="D131" s="29">
        <f>C131*D$130</f>
        <v>160391.6</v>
      </c>
      <c r="E131" s="29">
        <f t="shared" ref="E131:G131" si="18">D131*E$130</f>
        <v>165203.348</v>
      </c>
      <c r="F131" s="29">
        <f t="shared" si="18"/>
        <v>170159.44844000001</v>
      </c>
      <c r="G131" s="29">
        <f t="shared" si="18"/>
        <v>175264.23189320002</v>
      </c>
      <c r="H131" s="5"/>
      <c r="I131" s="5"/>
      <c r="J131" s="5"/>
      <c r="K131" s="5"/>
    </row>
    <row r="132" spans="1:11" x14ac:dyDescent="0.3">
      <c r="A132" s="4" t="s">
        <v>277</v>
      </c>
      <c r="B132" s="4" t="s">
        <v>276</v>
      </c>
      <c r="C132" s="4">
        <v>88407</v>
      </c>
      <c r="D132" s="29">
        <f t="shared" ref="D132:G134" si="19">C132*D$130</f>
        <v>91059.21</v>
      </c>
      <c r="E132" s="29">
        <f t="shared" si="19"/>
        <v>93790.986300000004</v>
      </c>
      <c r="F132" s="29">
        <f t="shared" si="19"/>
        <v>96604.715889000014</v>
      </c>
      <c r="G132" s="29">
        <f t="shared" si="19"/>
        <v>99502.857365670017</v>
      </c>
      <c r="H132" s="5"/>
      <c r="I132" s="5"/>
      <c r="J132" s="5"/>
      <c r="K132" s="5"/>
    </row>
    <row r="133" spans="1:11" x14ac:dyDescent="0.3">
      <c r="A133" s="4" t="s">
        <v>194</v>
      </c>
      <c r="B133" s="4" t="s">
        <v>122</v>
      </c>
      <c r="C133" s="4">
        <v>16907</v>
      </c>
      <c r="D133" s="29">
        <f t="shared" si="19"/>
        <v>17414.21</v>
      </c>
      <c r="E133" s="29">
        <f t="shared" si="19"/>
        <v>17936.636299999998</v>
      </c>
      <c r="F133" s="29">
        <f t="shared" si="19"/>
        <v>18474.735388999998</v>
      </c>
      <c r="G133" s="29">
        <f t="shared" si="19"/>
        <v>19028.977450669998</v>
      </c>
      <c r="H133" s="5"/>
      <c r="I133" s="5"/>
      <c r="J133" s="5"/>
      <c r="K133" s="5"/>
    </row>
    <row r="134" spans="1:11" x14ac:dyDescent="0.3">
      <c r="A134" s="4" t="s">
        <v>50</v>
      </c>
      <c r="B134" s="4" t="s">
        <v>121</v>
      </c>
      <c r="C134" s="4">
        <v>4186</v>
      </c>
      <c r="D134" s="29">
        <f t="shared" si="19"/>
        <v>4311.58</v>
      </c>
      <c r="E134" s="29">
        <f t="shared" si="19"/>
        <v>4440.9274000000005</v>
      </c>
      <c r="F134" s="29">
        <f t="shared" si="19"/>
        <v>4574.1552220000003</v>
      </c>
      <c r="G134" s="29">
        <f t="shared" si="19"/>
        <v>4711.37987866</v>
      </c>
      <c r="H134" s="5"/>
      <c r="I134" s="5"/>
      <c r="J134" s="5"/>
      <c r="K134" s="5"/>
    </row>
    <row r="135" spans="1:11" x14ac:dyDescent="0.3">
      <c r="A135" s="8" t="s">
        <v>34</v>
      </c>
      <c r="B135" s="8"/>
      <c r="C135" s="20">
        <f>SUM(C131:C134)</f>
        <v>265220</v>
      </c>
      <c r="D135" s="20">
        <f>SUM(D131:D134)</f>
        <v>273176.60000000003</v>
      </c>
      <c r="E135" s="20">
        <f t="shared" ref="E135" si="20">D135*E$130</f>
        <v>281371.89800000004</v>
      </c>
      <c r="F135" s="20">
        <f>SUM(F131:F134)</f>
        <v>289813.05494</v>
      </c>
      <c r="G135" s="20">
        <f>SUM(G131:G134)</f>
        <v>298507.44658820005</v>
      </c>
      <c r="H135" s="8">
        <f>D135/C135*100</f>
        <v>103</v>
      </c>
      <c r="I135" s="8">
        <f>E135/D135*100</f>
        <v>103</v>
      </c>
      <c r="J135" s="8">
        <f>F135/E135*100</f>
        <v>102.99999999999999</v>
      </c>
      <c r="K135" s="8">
        <f>G135/F135*100</f>
        <v>103.00000000000003</v>
      </c>
    </row>
    <row r="136" spans="1:11" x14ac:dyDescent="0.3">
      <c r="A136" s="11"/>
      <c r="B136" s="11"/>
      <c r="C136" s="16"/>
      <c r="D136" s="16"/>
      <c r="E136" s="16"/>
      <c r="F136" s="16"/>
      <c r="G136" s="16"/>
      <c r="H136" s="16"/>
      <c r="I136" s="16"/>
    </row>
    <row r="137" spans="1:11" x14ac:dyDescent="0.3">
      <c r="A137" s="11"/>
      <c r="B137" s="16"/>
      <c r="C137" s="16"/>
      <c r="D137" s="16"/>
      <c r="E137" s="16"/>
      <c r="F137" s="16"/>
      <c r="G137" s="16"/>
      <c r="H137" s="16"/>
      <c r="I137" s="16"/>
    </row>
    <row r="138" spans="1:11" x14ac:dyDescent="0.3">
      <c r="A138" s="183" t="s">
        <v>78</v>
      </c>
      <c r="B138" s="184"/>
      <c r="C138" s="184"/>
      <c r="D138" s="184"/>
      <c r="E138" s="184"/>
      <c r="F138" s="184"/>
      <c r="G138" s="184"/>
      <c r="H138" s="184"/>
      <c r="I138" s="184"/>
      <c r="J138" s="184"/>
      <c r="K138" s="185"/>
    </row>
    <row r="139" spans="1:11" ht="1.2" customHeight="1" x14ac:dyDescent="0.3">
      <c r="A139" s="171"/>
      <c r="B139" s="172"/>
      <c r="C139" s="172"/>
      <c r="D139" s="106">
        <v>1.02</v>
      </c>
      <c r="E139" s="106">
        <v>1.03</v>
      </c>
      <c r="F139" s="106">
        <v>1.04</v>
      </c>
      <c r="G139" s="106">
        <v>1.05</v>
      </c>
      <c r="H139" s="172"/>
      <c r="I139" s="172"/>
      <c r="J139" s="172"/>
      <c r="K139" s="173"/>
    </row>
    <row r="140" spans="1:11" x14ac:dyDescent="0.3">
      <c r="A140" s="4" t="s">
        <v>226</v>
      </c>
      <c r="B140" s="4" t="s">
        <v>227</v>
      </c>
      <c r="C140" s="104">
        <v>7778</v>
      </c>
      <c r="D140" s="29">
        <f t="shared" ref="D140:G141" si="21">C140*D$139</f>
        <v>7933.56</v>
      </c>
      <c r="E140" s="29">
        <f t="shared" si="21"/>
        <v>8171.5668000000005</v>
      </c>
      <c r="F140" s="29">
        <f t="shared" si="21"/>
        <v>8498.4294720000016</v>
      </c>
      <c r="G140" s="29">
        <f t="shared" si="21"/>
        <v>8923.3509456000029</v>
      </c>
      <c r="H140" s="5"/>
      <c r="I140" s="5"/>
      <c r="J140" s="5"/>
      <c r="K140" s="5"/>
    </row>
    <row r="141" spans="1:11" x14ac:dyDescent="0.3">
      <c r="A141" s="4" t="s">
        <v>51</v>
      </c>
      <c r="B141" s="4" t="s">
        <v>124</v>
      </c>
      <c r="C141" s="104">
        <v>73010</v>
      </c>
      <c r="D141" s="29">
        <f t="shared" si="21"/>
        <v>74470.2</v>
      </c>
      <c r="E141" s="29">
        <f t="shared" si="21"/>
        <v>76704.305999999997</v>
      </c>
      <c r="F141" s="29">
        <f t="shared" si="21"/>
        <v>79772.478239999997</v>
      </c>
      <c r="G141" s="29">
        <f t="shared" si="21"/>
        <v>83761.102152000007</v>
      </c>
      <c r="H141" s="5"/>
      <c r="I141" s="5"/>
      <c r="J141" s="5"/>
      <c r="K141" s="5"/>
    </row>
    <row r="142" spans="1:11" x14ac:dyDescent="0.3">
      <c r="A142" s="8" t="s">
        <v>52</v>
      </c>
      <c r="B142" s="8"/>
      <c r="C142" s="20">
        <f>SUM(C140:C141)</f>
        <v>80788</v>
      </c>
      <c r="D142" s="20">
        <f>SUM(D140:D141)</f>
        <v>82403.759999999995</v>
      </c>
      <c r="E142" s="20">
        <f>SUM(E140:E141)</f>
        <v>84875.872799999997</v>
      </c>
      <c r="F142" s="20">
        <f>SUM(F140:F141)</f>
        <v>88270.907712</v>
      </c>
      <c r="G142" s="20">
        <f>SUM(G140:G141)</f>
        <v>92684.45309760001</v>
      </c>
      <c r="H142" s="8">
        <f>D142/C142*100</f>
        <v>102</v>
      </c>
      <c r="I142" s="8">
        <f>E142/D142*100</f>
        <v>103</v>
      </c>
      <c r="J142" s="8">
        <f>F142/E142*100</f>
        <v>104</v>
      </c>
      <c r="K142" s="8">
        <f>G142/F142*100</f>
        <v>105</v>
      </c>
    </row>
    <row r="143" spans="1:11" x14ac:dyDescent="0.3">
      <c r="A143" s="11"/>
      <c r="B143" s="16"/>
      <c r="C143" s="16"/>
      <c r="D143" s="16"/>
      <c r="E143" s="16"/>
      <c r="F143" s="16"/>
      <c r="G143" s="16"/>
      <c r="H143" s="16"/>
      <c r="I143" s="16"/>
    </row>
    <row r="144" spans="1:11" x14ac:dyDescent="0.3">
      <c r="A144" s="183" t="s">
        <v>88</v>
      </c>
      <c r="B144" s="184"/>
      <c r="C144" s="184"/>
      <c r="D144" s="184"/>
      <c r="E144" s="184"/>
      <c r="F144" s="184"/>
      <c r="G144" s="184"/>
      <c r="H144" s="184"/>
      <c r="I144" s="184"/>
      <c r="J144" s="184"/>
      <c r="K144" s="185"/>
    </row>
    <row r="145" spans="1:11" x14ac:dyDescent="0.3">
      <c r="A145" s="4"/>
      <c r="B145" s="5"/>
      <c r="C145" s="5"/>
      <c r="D145" s="36"/>
      <c r="E145" s="36"/>
      <c r="F145" s="36"/>
      <c r="G145" s="36"/>
      <c r="H145" s="5"/>
      <c r="I145" s="5"/>
      <c r="J145" s="5"/>
      <c r="K145" s="5"/>
    </row>
    <row r="146" spans="1:11" x14ac:dyDescent="0.3">
      <c r="A146" s="8" t="s">
        <v>37</v>
      </c>
      <c r="B146" s="8"/>
      <c r="C146" s="20">
        <f>SUM(C145:C145)</f>
        <v>0</v>
      </c>
      <c r="D146" s="20">
        <f>SUM(D145:D145)</f>
        <v>0</v>
      </c>
      <c r="E146" s="20">
        <f>SUM(E145:E145)</f>
        <v>0</v>
      </c>
      <c r="F146" s="20">
        <f>SUM(F145:F145)</f>
        <v>0</v>
      </c>
      <c r="G146" s="20">
        <f>SUM(G145:G145)</f>
        <v>0</v>
      </c>
      <c r="H146" s="8"/>
      <c r="I146" s="8"/>
      <c r="J146" s="8"/>
      <c r="K146" s="8"/>
    </row>
    <row r="147" spans="1:11" x14ac:dyDescent="0.3">
      <c r="A147" s="9"/>
      <c r="B147" s="9"/>
      <c r="C147" s="9"/>
      <c r="D147" s="9"/>
      <c r="E147" s="9"/>
      <c r="F147" s="9"/>
      <c r="G147" s="9"/>
      <c r="H147" s="9"/>
      <c r="I147" s="9"/>
    </row>
    <row r="148" spans="1:11" x14ac:dyDescent="0.3">
      <c r="A148" s="183" t="s">
        <v>80</v>
      </c>
      <c r="B148" s="184"/>
      <c r="C148" s="184"/>
      <c r="D148" s="184"/>
      <c r="E148" s="184"/>
      <c r="F148" s="184"/>
      <c r="G148" s="184"/>
      <c r="H148" s="184"/>
      <c r="I148" s="184"/>
      <c r="J148" s="184"/>
      <c r="K148" s="185"/>
    </row>
    <row r="149" spans="1:11" ht="1.8" customHeight="1" x14ac:dyDescent="0.3">
      <c r="A149" s="171"/>
      <c r="B149" s="172"/>
      <c r="C149" s="172"/>
      <c r="D149" s="106">
        <v>1.01</v>
      </c>
      <c r="E149" s="106">
        <v>1.02</v>
      </c>
      <c r="F149" s="106">
        <v>1.02</v>
      </c>
      <c r="G149" s="106">
        <v>1.03</v>
      </c>
      <c r="H149" s="172"/>
      <c r="I149" s="172"/>
      <c r="J149" s="172"/>
      <c r="K149" s="173"/>
    </row>
    <row r="150" spans="1:11" s="88" customFormat="1" ht="13.2" x14ac:dyDescent="0.25">
      <c r="A150" s="29" t="s">
        <v>53</v>
      </c>
      <c r="B150" s="29" t="s">
        <v>125</v>
      </c>
      <c r="C150" s="29">
        <v>45283</v>
      </c>
      <c r="D150" s="29">
        <f>C150*D$149</f>
        <v>45735.83</v>
      </c>
      <c r="E150" s="29">
        <f t="shared" ref="E150:G150" si="22">D150*E$149</f>
        <v>46650.546600000001</v>
      </c>
      <c r="F150" s="29">
        <f t="shared" si="22"/>
        <v>47583.557531999999</v>
      </c>
      <c r="G150" s="29">
        <f t="shared" si="22"/>
        <v>49011.064257960003</v>
      </c>
      <c r="H150" s="20"/>
      <c r="I150" s="20"/>
      <c r="J150" s="20"/>
      <c r="K150" s="20"/>
    </row>
    <row r="151" spans="1:11" x14ac:dyDescent="0.3">
      <c r="A151" s="4" t="s">
        <v>55</v>
      </c>
      <c r="B151" s="4" t="s">
        <v>126</v>
      </c>
      <c r="C151" s="104">
        <v>1039</v>
      </c>
      <c r="D151" s="29">
        <f t="shared" ref="D151:G156" si="23">C151*D$149</f>
        <v>1049.3900000000001</v>
      </c>
      <c r="E151" s="29">
        <f t="shared" si="23"/>
        <v>1070.3778000000002</v>
      </c>
      <c r="F151" s="29">
        <f t="shared" si="23"/>
        <v>1091.7853560000003</v>
      </c>
      <c r="G151" s="29">
        <f t="shared" si="23"/>
        <v>1124.5389166800003</v>
      </c>
      <c r="H151" s="5"/>
      <c r="I151" s="5"/>
      <c r="J151" s="5"/>
      <c r="K151" s="5"/>
    </row>
    <row r="152" spans="1:11" s="87" customFormat="1" ht="13.2" x14ac:dyDescent="0.25">
      <c r="A152" s="4" t="s">
        <v>56</v>
      </c>
      <c r="B152" s="4" t="s">
        <v>125</v>
      </c>
      <c r="C152" s="14">
        <v>10347</v>
      </c>
      <c r="D152" s="29">
        <f t="shared" si="23"/>
        <v>10450.469999999999</v>
      </c>
      <c r="E152" s="29">
        <f t="shared" si="23"/>
        <v>10659.4794</v>
      </c>
      <c r="F152" s="29">
        <f t="shared" si="23"/>
        <v>10872.668988000001</v>
      </c>
      <c r="G152" s="29">
        <f t="shared" si="23"/>
        <v>11198.849057640002</v>
      </c>
      <c r="H152" s="8"/>
      <c r="I152" s="8"/>
      <c r="J152" s="8"/>
      <c r="K152" s="8"/>
    </row>
    <row r="153" spans="1:11" s="87" customFormat="1" ht="13.2" x14ac:dyDescent="0.25">
      <c r="A153" s="4" t="s">
        <v>128</v>
      </c>
      <c r="B153" s="4" t="s">
        <v>127</v>
      </c>
      <c r="C153" s="4">
        <v>3470</v>
      </c>
      <c r="D153" s="29">
        <f t="shared" si="23"/>
        <v>3504.7</v>
      </c>
      <c r="E153" s="29">
        <f t="shared" si="23"/>
        <v>3574.7939999999999</v>
      </c>
      <c r="F153" s="29">
        <f t="shared" si="23"/>
        <v>3646.2898799999998</v>
      </c>
      <c r="G153" s="29">
        <f t="shared" si="23"/>
        <v>3755.6785764000001</v>
      </c>
      <c r="H153" s="8"/>
      <c r="I153" s="8"/>
      <c r="J153" s="8"/>
      <c r="K153" s="8"/>
    </row>
    <row r="154" spans="1:11" x14ac:dyDescent="0.3">
      <c r="A154" s="54" t="s">
        <v>228</v>
      </c>
      <c r="B154" s="54" t="s">
        <v>125</v>
      </c>
      <c r="C154" s="110">
        <v>1720</v>
      </c>
      <c r="D154" s="29">
        <f t="shared" si="23"/>
        <v>1737.2</v>
      </c>
      <c r="E154" s="29">
        <f t="shared" si="23"/>
        <v>1771.9440000000002</v>
      </c>
      <c r="F154" s="29">
        <f t="shared" si="23"/>
        <v>1807.3828800000001</v>
      </c>
      <c r="G154" s="29">
        <f t="shared" si="23"/>
        <v>1861.6043664000001</v>
      </c>
      <c r="H154" s="5"/>
      <c r="I154" s="5"/>
      <c r="J154" s="5"/>
      <c r="K154" s="5"/>
    </row>
    <row r="155" spans="1:11" x14ac:dyDescent="0.3">
      <c r="A155" s="54" t="s">
        <v>229</v>
      </c>
      <c r="B155" s="54" t="s">
        <v>129</v>
      </c>
      <c r="C155" s="110">
        <v>19742</v>
      </c>
      <c r="D155" s="29">
        <f t="shared" si="23"/>
        <v>19939.420000000002</v>
      </c>
      <c r="E155" s="29">
        <f t="shared" si="23"/>
        <v>20338.208400000003</v>
      </c>
      <c r="F155" s="29">
        <f t="shared" si="23"/>
        <v>20744.972568000005</v>
      </c>
      <c r="G155" s="29">
        <f t="shared" si="23"/>
        <v>21367.321745040004</v>
      </c>
      <c r="H155" s="5"/>
      <c r="I155" s="5"/>
      <c r="J155" s="5"/>
      <c r="K155" s="5"/>
    </row>
    <row r="156" spans="1:11" x14ac:dyDescent="0.3">
      <c r="A156" s="54" t="s">
        <v>299</v>
      </c>
      <c r="B156" s="54" t="s">
        <v>300</v>
      </c>
      <c r="C156" s="110">
        <v>4942</v>
      </c>
      <c r="D156" s="29">
        <f t="shared" si="23"/>
        <v>4991.42</v>
      </c>
      <c r="E156" s="29">
        <f t="shared" si="23"/>
        <v>5091.2484000000004</v>
      </c>
      <c r="F156" s="29">
        <f t="shared" si="23"/>
        <v>5193.0733680000003</v>
      </c>
      <c r="G156" s="29">
        <f t="shared" si="23"/>
        <v>5348.8655690400001</v>
      </c>
      <c r="H156" s="5"/>
      <c r="I156" s="5"/>
      <c r="J156" s="5"/>
      <c r="K156" s="5"/>
    </row>
    <row r="157" spans="1:11" x14ac:dyDescent="0.3">
      <c r="A157" s="8" t="s">
        <v>39</v>
      </c>
      <c r="B157" s="8"/>
      <c r="C157" s="20">
        <f>SUM(C150:C156)</f>
        <v>86543</v>
      </c>
      <c r="D157" s="20">
        <f>SUM(D150:D156)</f>
        <v>87408.43</v>
      </c>
      <c r="E157" s="20">
        <f>SUM(E150:E156)</f>
        <v>89156.598600000012</v>
      </c>
      <c r="F157" s="20">
        <f>SUM(F150:F156)</f>
        <v>90939.730572</v>
      </c>
      <c r="G157" s="20">
        <f>SUM(G150:G156)</f>
        <v>93667.922489160002</v>
      </c>
      <c r="H157" s="20">
        <f>D157/C157*100</f>
        <v>101</v>
      </c>
      <c r="I157" s="20">
        <f>E157/D157*100</f>
        <v>102.00000000000003</v>
      </c>
      <c r="J157" s="20">
        <f>F157/E157*100</f>
        <v>101.99999999999999</v>
      </c>
      <c r="K157" s="20">
        <f>G157/F157*100</f>
        <v>103</v>
      </c>
    </row>
    <row r="158" spans="1:11" x14ac:dyDescent="0.3">
      <c r="A158" s="16"/>
      <c r="B158" s="16"/>
      <c r="C158" s="16"/>
      <c r="D158" s="16"/>
      <c r="E158" s="16"/>
      <c r="F158" s="16"/>
      <c r="G158" s="16"/>
      <c r="H158" s="16"/>
      <c r="I158" s="16"/>
    </row>
    <row r="159" spans="1:11" x14ac:dyDescent="0.3">
      <c r="A159" s="197" t="s">
        <v>83</v>
      </c>
      <c r="B159" s="198"/>
      <c r="C159" s="198"/>
      <c r="D159" s="198"/>
      <c r="E159" s="198"/>
      <c r="F159" s="198"/>
      <c r="G159" s="198"/>
      <c r="H159" s="198"/>
      <c r="I159" s="198"/>
      <c r="J159" s="198"/>
      <c r="K159" s="199"/>
    </row>
    <row r="160" spans="1:11" x14ac:dyDescent="0.3">
      <c r="A160" s="8" t="s">
        <v>40</v>
      </c>
      <c r="B160" s="20"/>
      <c r="C160" s="20">
        <v>0</v>
      </c>
      <c r="D160" s="20">
        <v>0</v>
      </c>
      <c r="E160" s="20">
        <v>0</v>
      </c>
      <c r="F160" s="20">
        <v>0</v>
      </c>
      <c r="G160" s="20">
        <v>0</v>
      </c>
      <c r="H160" s="20"/>
      <c r="I160" s="5"/>
      <c r="J160" s="5"/>
      <c r="K160" s="5"/>
    </row>
    <row r="161" spans="1:116" ht="21.6" customHeight="1" x14ac:dyDescent="0.3">
      <c r="A161" s="183" t="s">
        <v>84</v>
      </c>
      <c r="B161" s="184"/>
      <c r="C161" s="184"/>
      <c r="D161" s="184"/>
      <c r="E161" s="184"/>
      <c r="F161" s="184"/>
      <c r="G161" s="184"/>
      <c r="H161" s="184"/>
      <c r="I161" s="184"/>
      <c r="J161" s="184"/>
      <c r="K161" s="185"/>
    </row>
    <row r="162" spans="1:116" ht="1.2" customHeight="1" x14ac:dyDescent="0.3">
      <c r="A162" s="102"/>
      <c r="B162" s="102"/>
      <c r="C162" s="102"/>
      <c r="D162" s="108">
        <v>1.01</v>
      </c>
      <c r="E162" s="107">
        <v>1.01</v>
      </c>
      <c r="F162" s="107">
        <v>1.02</v>
      </c>
      <c r="G162" s="107">
        <v>1.03</v>
      </c>
      <c r="H162" s="102"/>
      <c r="I162" s="102"/>
      <c r="J162" s="102"/>
      <c r="K162" s="102"/>
    </row>
    <row r="163" spans="1:116" s="5" customFormat="1" x14ac:dyDescent="0.3">
      <c r="A163" s="4" t="s">
        <v>196</v>
      </c>
      <c r="B163" s="4" t="s">
        <v>130</v>
      </c>
      <c r="C163" s="5">
        <v>141</v>
      </c>
      <c r="D163" s="36">
        <f>C163*D$162</f>
        <v>142.41</v>
      </c>
      <c r="E163" s="36">
        <f t="shared" ref="E163:G163" si="24">D163*E$162</f>
        <v>143.83410000000001</v>
      </c>
      <c r="F163" s="36">
        <f t="shared" si="24"/>
        <v>146.71078200000002</v>
      </c>
      <c r="G163" s="36">
        <f t="shared" si="24"/>
        <v>151.11210546000004</v>
      </c>
      <c r="K163" s="112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  <c r="W163" s="16"/>
      <c r="X163" s="16"/>
      <c r="Y163" s="16"/>
      <c r="Z163" s="16"/>
      <c r="AA163" s="16"/>
      <c r="AB163" s="16"/>
      <c r="AC163" s="16"/>
      <c r="AD163" s="16"/>
      <c r="AE163" s="16"/>
      <c r="AF163" s="16"/>
      <c r="AG163" s="16"/>
      <c r="AH163" s="16"/>
      <c r="AI163" s="16"/>
      <c r="AJ163" s="16"/>
      <c r="AK163" s="16"/>
      <c r="AL163" s="16"/>
      <c r="AM163" s="16"/>
      <c r="AN163" s="16"/>
      <c r="AO163" s="16"/>
      <c r="AP163" s="16"/>
      <c r="AQ163" s="16"/>
      <c r="AR163" s="16"/>
      <c r="AS163" s="16"/>
      <c r="AT163" s="16"/>
      <c r="AU163" s="16"/>
      <c r="AV163" s="16"/>
      <c r="AW163" s="16"/>
      <c r="AX163" s="16"/>
      <c r="AY163" s="16"/>
      <c r="AZ163" s="16"/>
      <c r="BA163" s="16"/>
      <c r="BB163" s="16"/>
      <c r="BC163" s="16"/>
      <c r="BD163" s="16"/>
      <c r="BE163" s="16"/>
      <c r="BF163" s="16"/>
      <c r="BG163" s="16"/>
      <c r="BH163" s="16"/>
      <c r="BI163" s="16"/>
      <c r="BJ163" s="16"/>
      <c r="BK163" s="16"/>
      <c r="BL163" s="16"/>
      <c r="BM163" s="16"/>
      <c r="BN163" s="16"/>
      <c r="BO163" s="16"/>
      <c r="BP163" s="16"/>
      <c r="BQ163" s="16"/>
      <c r="BR163" s="16"/>
      <c r="BS163" s="16"/>
      <c r="BT163" s="16"/>
      <c r="BU163" s="16"/>
      <c r="BV163" s="16"/>
      <c r="BW163" s="16"/>
      <c r="BX163" s="16"/>
      <c r="BY163" s="16"/>
      <c r="BZ163" s="16"/>
      <c r="CA163" s="16"/>
      <c r="CB163" s="16"/>
      <c r="CC163" s="16"/>
      <c r="CD163" s="16"/>
      <c r="CE163" s="16"/>
      <c r="CF163" s="16"/>
      <c r="CG163" s="16"/>
      <c r="CH163" s="16"/>
      <c r="CI163" s="16"/>
      <c r="CJ163" s="16"/>
      <c r="CK163" s="16"/>
      <c r="CL163" s="16"/>
      <c r="CM163" s="16"/>
      <c r="CN163" s="16"/>
      <c r="CO163" s="16"/>
      <c r="CP163" s="16"/>
      <c r="CQ163" s="16"/>
      <c r="CR163" s="16"/>
      <c r="CS163" s="16"/>
      <c r="CT163" s="16"/>
      <c r="CU163" s="16"/>
      <c r="CV163" s="16"/>
      <c r="CW163" s="16"/>
      <c r="CX163" s="16"/>
      <c r="CY163" s="16"/>
      <c r="CZ163" s="16"/>
      <c r="DA163" s="16"/>
      <c r="DB163" s="16"/>
      <c r="DC163" s="16"/>
      <c r="DD163" s="16"/>
      <c r="DE163" s="113"/>
    </row>
    <row r="164" spans="1:116" s="5" customFormat="1" x14ac:dyDescent="0.3">
      <c r="A164" s="4" t="s">
        <v>278</v>
      </c>
      <c r="B164" s="4" t="s">
        <v>198</v>
      </c>
      <c r="C164" s="133">
        <v>19397</v>
      </c>
      <c r="D164" s="36">
        <f t="shared" ref="D164:G169" si="25">C164*D$162</f>
        <v>19590.97</v>
      </c>
      <c r="E164" s="36">
        <f t="shared" si="25"/>
        <v>19786.879700000001</v>
      </c>
      <c r="F164" s="36">
        <f t="shared" si="25"/>
        <v>20182.617294000003</v>
      </c>
      <c r="G164" s="36">
        <f t="shared" si="25"/>
        <v>20788.095812820004</v>
      </c>
      <c r="K164" s="112"/>
      <c r="L164" s="16"/>
      <c r="M164" s="16"/>
      <c r="N164" s="16"/>
      <c r="O164" s="16"/>
      <c r="P164" s="16"/>
      <c r="Q164" s="16"/>
      <c r="R164" s="16"/>
      <c r="S164" s="16"/>
      <c r="T164" s="16"/>
      <c r="U164" s="16"/>
      <c r="V164" s="16"/>
      <c r="W164" s="16"/>
      <c r="X164" s="16"/>
      <c r="Y164" s="16"/>
      <c r="Z164" s="16"/>
      <c r="AA164" s="16"/>
      <c r="AB164" s="16"/>
      <c r="AC164" s="16"/>
      <c r="AD164" s="16"/>
      <c r="AE164" s="16"/>
      <c r="AF164" s="16"/>
      <c r="AG164" s="16"/>
      <c r="AH164" s="16"/>
      <c r="AI164" s="16"/>
      <c r="AJ164" s="16"/>
      <c r="AK164" s="16"/>
      <c r="AL164" s="16"/>
      <c r="AM164" s="16"/>
      <c r="AN164" s="16"/>
      <c r="AO164" s="16"/>
      <c r="AP164" s="16"/>
      <c r="AQ164" s="16"/>
      <c r="AR164" s="16"/>
      <c r="AS164" s="16"/>
      <c r="AT164" s="16"/>
      <c r="AU164" s="16"/>
      <c r="AV164" s="16"/>
      <c r="AW164" s="16"/>
      <c r="AX164" s="16"/>
      <c r="AY164" s="16"/>
      <c r="AZ164" s="16"/>
      <c r="BA164" s="16"/>
      <c r="BB164" s="16"/>
      <c r="BC164" s="16"/>
      <c r="BD164" s="16"/>
      <c r="BE164" s="16"/>
      <c r="BF164" s="16"/>
      <c r="BG164" s="16"/>
      <c r="BH164" s="16"/>
      <c r="BI164" s="16"/>
      <c r="BJ164" s="16"/>
      <c r="BK164" s="16"/>
      <c r="BL164" s="16"/>
      <c r="BM164" s="16"/>
      <c r="BN164" s="16"/>
      <c r="BO164" s="16"/>
      <c r="BP164" s="16"/>
      <c r="BQ164" s="16"/>
      <c r="BR164" s="16"/>
      <c r="BS164" s="16"/>
      <c r="BT164" s="16"/>
      <c r="BU164" s="16"/>
      <c r="BV164" s="16"/>
      <c r="BW164" s="16"/>
      <c r="BX164" s="16"/>
      <c r="BY164" s="16"/>
      <c r="BZ164" s="16"/>
      <c r="CA164" s="16"/>
      <c r="CB164" s="16"/>
      <c r="CC164" s="16"/>
      <c r="CD164" s="16"/>
      <c r="CE164" s="16"/>
      <c r="CF164" s="16"/>
      <c r="CG164" s="16"/>
      <c r="CH164" s="16"/>
      <c r="CI164" s="16"/>
      <c r="CJ164" s="16"/>
      <c r="CK164" s="16"/>
      <c r="CL164" s="16"/>
      <c r="CM164" s="16"/>
      <c r="CN164" s="16"/>
      <c r="CO164" s="16"/>
      <c r="CP164" s="16"/>
      <c r="CQ164" s="16"/>
      <c r="CR164" s="16"/>
      <c r="CS164" s="16"/>
      <c r="CT164" s="16"/>
      <c r="CU164" s="16"/>
      <c r="CV164" s="16"/>
      <c r="CW164" s="16"/>
      <c r="CX164" s="16"/>
      <c r="CY164" s="16"/>
      <c r="CZ164" s="16"/>
      <c r="DA164" s="16"/>
      <c r="DB164" s="16"/>
      <c r="DC164" s="16"/>
      <c r="DD164" s="16"/>
      <c r="DE164" s="113"/>
    </row>
    <row r="165" spans="1:116" s="5" customFormat="1" x14ac:dyDescent="0.3">
      <c r="A165" s="4" t="s">
        <v>197</v>
      </c>
      <c r="B165" s="4" t="s">
        <v>198</v>
      </c>
      <c r="C165" s="133">
        <v>2890</v>
      </c>
      <c r="D165" s="36">
        <f t="shared" si="25"/>
        <v>2918.9</v>
      </c>
      <c r="E165" s="36">
        <f t="shared" si="25"/>
        <v>2948.0889999999999</v>
      </c>
      <c r="F165" s="36">
        <f t="shared" si="25"/>
        <v>3007.05078</v>
      </c>
      <c r="G165" s="36">
        <f t="shared" si="25"/>
        <v>3097.2623034000003</v>
      </c>
      <c r="K165" s="112"/>
      <c r="L165" s="16"/>
      <c r="M165" s="16"/>
      <c r="N165" s="16"/>
      <c r="O165" s="16"/>
      <c r="P165" s="16"/>
      <c r="Q165" s="16"/>
      <c r="R165" s="16"/>
      <c r="S165" s="16"/>
      <c r="T165" s="16"/>
      <c r="U165" s="16"/>
      <c r="V165" s="16"/>
      <c r="W165" s="16"/>
      <c r="X165" s="16"/>
      <c r="Y165" s="16"/>
      <c r="Z165" s="16"/>
      <c r="AA165" s="16"/>
      <c r="AB165" s="16"/>
      <c r="AC165" s="16"/>
      <c r="AD165" s="16"/>
      <c r="AE165" s="16"/>
      <c r="AF165" s="16"/>
      <c r="AG165" s="16"/>
      <c r="AH165" s="16"/>
      <c r="AI165" s="16"/>
      <c r="AJ165" s="16"/>
      <c r="AK165" s="16"/>
      <c r="AL165" s="16"/>
      <c r="AM165" s="16"/>
      <c r="AN165" s="16"/>
      <c r="AO165" s="16"/>
      <c r="AP165" s="16"/>
      <c r="AQ165" s="16"/>
      <c r="AR165" s="16"/>
      <c r="AS165" s="16"/>
      <c r="AT165" s="16"/>
      <c r="AU165" s="16"/>
      <c r="AV165" s="16"/>
      <c r="AW165" s="16"/>
      <c r="AX165" s="16"/>
      <c r="AY165" s="16"/>
      <c r="AZ165" s="16"/>
      <c r="BA165" s="16"/>
      <c r="BB165" s="16"/>
      <c r="BC165" s="16"/>
      <c r="BD165" s="16"/>
      <c r="BE165" s="16"/>
      <c r="BF165" s="16"/>
      <c r="BG165" s="16"/>
      <c r="BH165" s="16"/>
      <c r="BI165" s="16"/>
      <c r="BJ165" s="16"/>
      <c r="BK165" s="16"/>
      <c r="BL165" s="16"/>
      <c r="BM165" s="16"/>
      <c r="BN165" s="16"/>
      <c r="BO165" s="16"/>
      <c r="BP165" s="16"/>
      <c r="BQ165" s="16"/>
      <c r="BR165" s="16"/>
      <c r="BS165" s="16"/>
      <c r="BT165" s="16"/>
      <c r="BU165" s="16"/>
      <c r="BV165" s="16"/>
      <c r="BW165" s="16"/>
      <c r="BX165" s="16"/>
      <c r="BY165" s="16"/>
      <c r="BZ165" s="16"/>
      <c r="CA165" s="16"/>
      <c r="CB165" s="16"/>
      <c r="CC165" s="16"/>
      <c r="CD165" s="16"/>
      <c r="CE165" s="16"/>
      <c r="CF165" s="16"/>
      <c r="CG165" s="16"/>
      <c r="CH165" s="16"/>
      <c r="CI165" s="16"/>
      <c r="CJ165" s="16"/>
      <c r="CK165" s="16"/>
      <c r="CL165" s="16"/>
      <c r="CM165" s="16"/>
      <c r="CN165" s="16"/>
      <c r="CO165" s="16"/>
      <c r="CP165" s="16"/>
      <c r="CQ165" s="16"/>
      <c r="CR165" s="16"/>
      <c r="CS165" s="16"/>
      <c r="CT165" s="16"/>
      <c r="CU165" s="16"/>
      <c r="CV165" s="16"/>
      <c r="CW165" s="16"/>
      <c r="CX165" s="16"/>
      <c r="CY165" s="16"/>
      <c r="CZ165" s="16"/>
      <c r="DA165" s="16"/>
      <c r="DB165" s="16"/>
      <c r="DC165" s="16"/>
      <c r="DD165" s="16"/>
      <c r="DE165" s="113"/>
    </row>
    <row r="166" spans="1:116" s="5" customFormat="1" x14ac:dyDescent="0.3">
      <c r="A166" s="4" t="s">
        <v>199</v>
      </c>
      <c r="B166" s="4" t="s">
        <v>130</v>
      </c>
      <c r="C166" s="133">
        <v>1588</v>
      </c>
      <c r="D166" s="36">
        <f t="shared" si="25"/>
        <v>1603.88</v>
      </c>
      <c r="E166" s="36">
        <f t="shared" si="25"/>
        <v>1619.9188000000001</v>
      </c>
      <c r="F166" s="36">
        <f t="shared" si="25"/>
        <v>1652.3171760000002</v>
      </c>
      <c r="G166" s="36">
        <f t="shared" si="25"/>
        <v>1701.8866912800004</v>
      </c>
      <c r="K166" s="112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  <c r="W166" s="16"/>
      <c r="X166" s="16"/>
      <c r="Y166" s="16"/>
      <c r="Z166" s="16"/>
      <c r="AA166" s="16"/>
      <c r="AB166" s="16"/>
      <c r="AC166" s="16"/>
      <c r="AD166" s="16"/>
      <c r="AE166" s="16"/>
      <c r="AF166" s="16"/>
      <c r="AG166" s="16"/>
      <c r="AH166" s="16"/>
      <c r="AI166" s="16"/>
      <c r="AJ166" s="16"/>
      <c r="AK166" s="16"/>
      <c r="AL166" s="16"/>
      <c r="AM166" s="16"/>
      <c r="AN166" s="16"/>
      <c r="AO166" s="16"/>
      <c r="AP166" s="16"/>
      <c r="AQ166" s="16"/>
      <c r="AR166" s="16"/>
      <c r="AS166" s="16"/>
      <c r="AT166" s="16"/>
      <c r="AU166" s="16"/>
      <c r="AV166" s="16"/>
      <c r="AW166" s="16"/>
      <c r="AX166" s="16"/>
      <c r="AY166" s="16"/>
      <c r="AZ166" s="16"/>
      <c r="BA166" s="16"/>
      <c r="BB166" s="16"/>
      <c r="BC166" s="16"/>
      <c r="BD166" s="16"/>
      <c r="BE166" s="16"/>
      <c r="BF166" s="16"/>
      <c r="BG166" s="16"/>
      <c r="BH166" s="16"/>
      <c r="BI166" s="16"/>
      <c r="BJ166" s="16"/>
      <c r="BK166" s="16"/>
      <c r="BL166" s="16"/>
      <c r="BM166" s="16"/>
      <c r="BN166" s="16"/>
      <c r="BO166" s="16"/>
      <c r="BP166" s="16"/>
      <c r="BQ166" s="16"/>
      <c r="BR166" s="16"/>
      <c r="BS166" s="16"/>
      <c r="BT166" s="16"/>
      <c r="BU166" s="16"/>
      <c r="BV166" s="16"/>
      <c r="BW166" s="16"/>
      <c r="BX166" s="16"/>
      <c r="BY166" s="16"/>
      <c r="BZ166" s="16"/>
      <c r="CA166" s="16"/>
      <c r="CB166" s="16"/>
      <c r="CC166" s="16"/>
      <c r="CD166" s="16"/>
      <c r="CE166" s="16"/>
      <c r="CF166" s="16"/>
      <c r="CG166" s="16"/>
      <c r="CH166" s="16"/>
      <c r="CI166" s="16"/>
      <c r="CJ166" s="16"/>
      <c r="CK166" s="16"/>
      <c r="CL166" s="16"/>
      <c r="CM166" s="16"/>
      <c r="CN166" s="16"/>
      <c r="CO166" s="16"/>
      <c r="CP166" s="16"/>
      <c r="CQ166" s="16"/>
      <c r="CR166" s="16"/>
      <c r="CS166" s="16"/>
      <c r="CT166" s="16"/>
      <c r="CU166" s="16"/>
      <c r="CV166" s="16"/>
      <c r="CW166" s="16"/>
      <c r="CX166" s="16"/>
      <c r="CY166" s="16"/>
      <c r="CZ166" s="16"/>
      <c r="DA166" s="16"/>
      <c r="DB166" s="16"/>
      <c r="DC166" s="16"/>
      <c r="DD166" s="16"/>
      <c r="DE166" s="113"/>
    </row>
    <row r="167" spans="1:116" s="5" customFormat="1" x14ac:dyDescent="0.3">
      <c r="A167" s="4" t="s">
        <v>57</v>
      </c>
      <c r="B167" s="4" t="s">
        <v>130</v>
      </c>
      <c r="C167" s="133">
        <v>1118</v>
      </c>
      <c r="D167" s="36">
        <f t="shared" si="25"/>
        <v>1129.18</v>
      </c>
      <c r="E167" s="36">
        <f t="shared" si="25"/>
        <v>1140.4718</v>
      </c>
      <c r="F167" s="36">
        <f t="shared" si="25"/>
        <v>1163.281236</v>
      </c>
      <c r="G167" s="36">
        <f t="shared" si="25"/>
        <v>1198.1796730800002</v>
      </c>
      <c r="K167" s="112"/>
      <c r="L167" s="16"/>
      <c r="M167" s="16"/>
      <c r="N167" s="16"/>
      <c r="O167" s="16"/>
      <c r="P167" s="16"/>
      <c r="Q167" s="16"/>
      <c r="R167" s="16"/>
      <c r="S167" s="16"/>
      <c r="T167" s="16"/>
      <c r="U167" s="16"/>
      <c r="V167" s="16"/>
      <c r="W167" s="16"/>
      <c r="X167" s="16"/>
      <c r="Y167" s="16"/>
      <c r="Z167" s="16"/>
      <c r="AA167" s="16"/>
      <c r="AB167" s="16"/>
      <c r="AC167" s="16"/>
      <c r="AD167" s="16"/>
      <c r="AE167" s="16"/>
      <c r="AF167" s="16"/>
      <c r="AG167" s="16"/>
      <c r="AH167" s="16"/>
      <c r="AI167" s="16"/>
      <c r="AJ167" s="16"/>
      <c r="AK167" s="16"/>
      <c r="AL167" s="16"/>
      <c r="AM167" s="16"/>
      <c r="AN167" s="16"/>
      <c r="AO167" s="16"/>
      <c r="AP167" s="16"/>
      <c r="AQ167" s="16"/>
      <c r="AR167" s="16"/>
      <c r="AS167" s="16"/>
      <c r="AT167" s="16"/>
      <c r="AU167" s="16"/>
      <c r="AV167" s="16"/>
      <c r="AW167" s="16"/>
      <c r="AX167" s="16"/>
      <c r="AY167" s="16"/>
      <c r="AZ167" s="16"/>
      <c r="BA167" s="16"/>
      <c r="BB167" s="16"/>
      <c r="BC167" s="16"/>
      <c r="BD167" s="16"/>
      <c r="BE167" s="16"/>
      <c r="BF167" s="16"/>
      <c r="BG167" s="16"/>
      <c r="BH167" s="16"/>
      <c r="BI167" s="16"/>
      <c r="BJ167" s="16"/>
      <c r="BK167" s="16"/>
      <c r="BL167" s="16"/>
      <c r="BM167" s="16"/>
      <c r="BN167" s="16"/>
      <c r="BO167" s="16"/>
      <c r="BP167" s="16"/>
      <c r="BQ167" s="16"/>
      <c r="BR167" s="16"/>
      <c r="BS167" s="16"/>
      <c r="BT167" s="16"/>
      <c r="BU167" s="16"/>
      <c r="BV167" s="16"/>
      <c r="BW167" s="16"/>
      <c r="BX167" s="16"/>
      <c r="BY167" s="16"/>
      <c r="BZ167" s="16"/>
      <c r="CA167" s="16"/>
      <c r="CB167" s="16"/>
      <c r="CC167" s="16"/>
      <c r="CD167" s="16"/>
      <c r="CE167" s="16"/>
      <c r="CF167" s="16"/>
      <c r="CG167" s="16"/>
      <c r="CH167" s="16"/>
      <c r="CI167" s="16"/>
      <c r="CJ167" s="16"/>
      <c r="CK167" s="16"/>
      <c r="CL167" s="16"/>
      <c r="CM167" s="16"/>
      <c r="CN167" s="16"/>
      <c r="CO167" s="16"/>
      <c r="CP167" s="16"/>
      <c r="CQ167" s="16"/>
      <c r="CR167" s="16"/>
      <c r="CS167" s="16"/>
      <c r="CT167" s="16"/>
      <c r="CU167" s="16"/>
      <c r="CV167" s="16"/>
      <c r="CW167" s="16"/>
      <c r="CX167" s="16"/>
      <c r="CY167" s="16"/>
      <c r="CZ167" s="16"/>
      <c r="DA167" s="16"/>
      <c r="DB167" s="16"/>
      <c r="DC167" s="16"/>
      <c r="DD167" s="16"/>
      <c r="DE167" s="113"/>
    </row>
    <row r="168" spans="1:116" s="5" customFormat="1" x14ac:dyDescent="0.3">
      <c r="A168" s="4" t="s">
        <v>131</v>
      </c>
      <c r="B168" s="4" t="s">
        <v>130</v>
      </c>
      <c r="C168" s="110">
        <v>2806</v>
      </c>
      <c r="D168" s="36">
        <f t="shared" si="25"/>
        <v>2834.06</v>
      </c>
      <c r="E168" s="36">
        <f t="shared" si="25"/>
        <v>2862.4005999999999</v>
      </c>
      <c r="F168" s="36">
        <f t="shared" si="25"/>
        <v>2919.648612</v>
      </c>
      <c r="G168" s="36">
        <f t="shared" si="25"/>
        <v>3007.2380703600002</v>
      </c>
      <c r="K168" s="112"/>
      <c r="L168" s="16"/>
      <c r="M168" s="16"/>
      <c r="N168" s="16"/>
      <c r="O168" s="16"/>
      <c r="P168" s="16"/>
      <c r="Q168" s="16"/>
      <c r="R168" s="16"/>
      <c r="S168" s="16"/>
      <c r="T168" s="16"/>
      <c r="U168" s="16"/>
      <c r="V168" s="16"/>
      <c r="W168" s="16"/>
      <c r="X168" s="16"/>
      <c r="Y168" s="16"/>
      <c r="Z168" s="16"/>
      <c r="AA168" s="16"/>
      <c r="AB168" s="16"/>
      <c r="AC168" s="16"/>
      <c r="AD168" s="16"/>
      <c r="AE168" s="16"/>
      <c r="AF168" s="16"/>
      <c r="AG168" s="16"/>
      <c r="AH168" s="16"/>
      <c r="AI168" s="16"/>
      <c r="AJ168" s="16"/>
      <c r="AK168" s="16"/>
      <c r="AL168" s="16"/>
      <c r="AM168" s="16"/>
      <c r="AN168" s="16"/>
      <c r="AO168" s="16"/>
      <c r="AP168" s="16"/>
      <c r="AQ168" s="16"/>
      <c r="AR168" s="16"/>
      <c r="AS168" s="16"/>
      <c r="AT168" s="16"/>
      <c r="AU168" s="16"/>
      <c r="AV168" s="16"/>
      <c r="AW168" s="16"/>
      <c r="AX168" s="16"/>
      <c r="AY168" s="16"/>
      <c r="AZ168" s="16"/>
      <c r="BA168" s="16"/>
      <c r="BB168" s="16"/>
      <c r="BC168" s="16"/>
      <c r="BD168" s="16"/>
      <c r="BE168" s="16"/>
      <c r="BF168" s="16"/>
      <c r="BG168" s="16"/>
      <c r="BH168" s="16"/>
      <c r="BI168" s="16"/>
      <c r="BJ168" s="16"/>
      <c r="BK168" s="16"/>
      <c r="BL168" s="16"/>
      <c r="BM168" s="16"/>
      <c r="BN168" s="16"/>
      <c r="BO168" s="16"/>
      <c r="BP168" s="16"/>
      <c r="BQ168" s="16"/>
      <c r="BR168" s="16"/>
      <c r="BS168" s="16"/>
      <c r="BT168" s="16"/>
      <c r="BU168" s="16"/>
      <c r="BV168" s="16"/>
      <c r="BW168" s="16"/>
      <c r="BX168" s="16"/>
      <c r="BY168" s="16"/>
      <c r="BZ168" s="16"/>
      <c r="CA168" s="16"/>
      <c r="CB168" s="16"/>
      <c r="CC168" s="16"/>
      <c r="CD168" s="16"/>
      <c r="CE168" s="16"/>
      <c r="CF168" s="16"/>
      <c r="CG168" s="16"/>
      <c r="CH168" s="16"/>
      <c r="CI168" s="16"/>
      <c r="CJ168" s="16"/>
      <c r="CK168" s="16"/>
      <c r="CL168" s="16"/>
      <c r="CM168" s="16"/>
      <c r="CN168" s="16"/>
      <c r="CO168" s="16"/>
      <c r="CP168" s="16"/>
      <c r="CQ168" s="16"/>
      <c r="CR168" s="16"/>
      <c r="CS168" s="16"/>
      <c r="CT168" s="16"/>
      <c r="CU168" s="16"/>
      <c r="CV168" s="16"/>
      <c r="CW168" s="16"/>
      <c r="CX168" s="16"/>
      <c r="CY168" s="16"/>
      <c r="CZ168" s="16"/>
      <c r="DA168" s="16"/>
      <c r="DB168" s="16"/>
      <c r="DC168" s="16"/>
      <c r="DD168" s="16"/>
      <c r="DE168" s="113"/>
    </row>
    <row r="169" spans="1:116" s="16" customFormat="1" x14ac:dyDescent="0.3">
      <c r="A169" s="14" t="s">
        <v>230</v>
      </c>
      <c r="B169" s="14" t="s">
        <v>130</v>
      </c>
      <c r="C169" s="110">
        <v>23608</v>
      </c>
      <c r="D169" s="36">
        <f t="shared" si="25"/>
        <v>23844.080000000002</v>
      </c>
      <c r="E169" s="36">
        <f t="shared" si="25"/>
        <v>24082.520800000002</v>
      </c>
      <c r="F169" s="36">
        <f t="shared" si="25"/>
        <v>24564.171216000002</v>
      </c>
      <c r="G169" s="36">
        <f t="shared" si="25"/>
        <v>25301.096352480003</v>
      </c>
      <c r="H169" s="116"/>
      <c r="I169" s="116"/>
      <c r="J169" s="116"/>
      <c r="K169" s="117"/>
    </row>
    <row r="170" spans="1:116" x14ac:dyDescent="0.3">
      <c r="A170" s="8" t="s">
        <v>41</v>
      </c>
      <c r="B170" s="8"/>
      <c r="C170" s="20">
        <f>SUM(C163:C169)</f>
        <v>51548</v>
      </c>
      <c r="D170" s="20">
        <f>SUM(D163:D169)</f>
        <v>52063.48000000001</v>
      </c>
      <c r="E170" s="20">
        <f>SUM(E163:E169)</f>
        <v>52584.114800000003</v>
      </c>
      <c r="F170" s="20">
        <f>SUM(F163:F169)</f>
        <v>53635.797096000009</v>
      </c>
      <c r="G170" s="20">
        <f>SUM(G163:G169)</f>
        <v>55244.871008880007</v>
      </c>
      <c r="H170" s="20">
        <f>D170/C170*100</f>
        <v>101.00000000000003</v>
      </c>
      <c r="I170" s="20">
        <f>E170/D170*100</f>
        <v>100.99999999999997</v>
      </c>
      <c r="J170" s="8">
        <f>F170/E170*100</f>
        <v>102</v>
      </c>
      <c r="K170" s="8">
        <f>G170/F170*100</f>
        <v>103</v>
      </c>
    </row>
    <row r="171" spans="1:116" x14ac:dyDescent="0.3">
      <c r="A171" s="16"/>
      <c r="B171" s="16"/>
      <c r="C171" s="16"/>
      <c r="D171" s="16"/>
      <c r="E171" s="16"/>
      <c r="F171" s="16"/>
      <c r="G171" s="16"/>
      <c r="H171" s="16"/>
      <c r="I171" s="16"/>
    </row>
    <row r="172" spans="1:116" ht="52.8" x14ac:dyDescent="0.3">
      <c r="A172" s="23" t="s">
        <v>61</v>
      </c>
      <c r="B172" s="24"/>
      <c r="C172" s="24">
        <f>SUM(C114,C127,C135,C142,C146,C157,C160,C170)</f>
        <v>672169</v>
      </c>
      <c r="D172" s="24">
        <f t="shared" ref="D172:G172" si="26">SUM(D114,D127,D135,D142,D146,D157,D160,D170)</f>
        <v>691933.60000000009</v>
      </c>
      <c r="E172" s="24">
        <f t="shared" si="26"/>
        <v>714109.86730000004</v>
      </c>
      <c r="F172" s="24">
        <f t="shared" si="26"/>
        <v>738490.62853550003</v>
      </c>
      <c r="G172" s="24">
        <f t="shared" si="26"/>
        <v>765542.46987269749</v>
      </c>
      <c r="H172" s="24"/>
      <c r="I172" s="24"/>
      <c r="J172" s="24"/>
      <c r="K172" s="24"/>
    </row>
    <row r="173" spans="1:116" ht="17.399999999999999" x14ac:dyDescent="0.3">
      <c r="A173" s="223" t="s">
        <v>43</v>
      </c>
      <c r="B173" s="223"/>
      <c r="C173" s="223"/>
      <c r="D173" s="223"/>
      <c r="E173" s="223"/>
      <c r="F173" s="223"/>
      <c r="G173" s="223"/>
      <c r="H173" s="223"/>
      <c r="I173" s="223"/>
      <c r="J173" s="223"/>
      <c r="K173" s="223"/>
    </row>
    <row r="174" spans="1:116" x14ac:dyDescent="0.3">
      <c r="A174" s="215" t="s">
        <v>81</v>
      </c>
      <c r="B174" s="216"/>
      <c r="C174" s="216"/>
      <c r="D174" s="216"/>
      <c r="E174" s="216"/>
      <c r="F174" s="216"/>
      <c r="G174" s="216"/>
      <c r="H174" s="216"/>
      <c r="I174" s="216"/>
      <c r="J174" s="216"/>
      <c r="K174" s="217"/>
    </row>
    <row r="175" spans="1:116" ht="3" customHeight="1" x14ac:dyDescent="0.3">
      <c r="A175" s="103"/>
      <c r="B175" s="103"/>
      <c r="C175" s="103"/>
      <c r="D175" s="109">
        <v>1.01</v>
      </c>
      <c r="E175" s="109">
        <v>1.02</v>
      </c>
      <c r="F175" s="109">
        <v>1.02</v>
      </c>
      <c r="G175" s="109">
        <v>1.03</v>
      </c>
      <c r="H175" s="103"/>
      <c r="I175" s="103"/>
      <c r="J175" s="103"/>
      <c r="K175" s="103"/>
    </row>
    <row r="176" spans="1:116" s="5" customFormat="1" x14ac:dyDescent="0.3">
      <c r="A176" s="4" t="s">
        <v>200</v>
      </c>
      <c r="B176" s="136" t="s">
        <v>201</v>
      </c>
      <c r="C176" s="133">
        <v>6290</v>
      </c>
      <c r="D176" s="36">
        <f t="shared" ref="D176:G178" si="27">C176*D$175</f>
        <v>6352.9</v>
      </c>
      <c r="E176" s="36">
        <f t="shared" si="27"/>
        <v>6479.9579999999996</v>
      </c>
      <c r="F176" s="36">
        <f t="shared" si="27"/>
        <v>6609.5571599999994</v>
      </c>
      <c r="G176" s="36">
        <f t="shared" si="27"/>
        <v>6807.8438747999999</v>
      </c>
      <c r="K176" s="112"/>
      <c r="L176" s="16"/>
      <c r="M176" s="16"/>
      <c r="N176" s="16"/>
      <c r="O176" s="16"/>
      <c r="P176" s="16"/>
      <c r="Q176" s="16"/>
      <c r="R176" s="16"/>
      <c r="S176" s="16"/>
      <c r="T176" s="16"/>
      <c r="U176" s="16"/>
      <c r="V176" s="16"/>
      <c r="W176" s="16"/>
      <c r="X176" s="16"/>
      <c r="Y176" s="16"/>
      <c r="Z176" s="16"/>
      <c r="AA176" s="16"/>
      <c r="AB176" s="16"/>
      <c r="AC176" s="16"/>
      <c r="AD176" s="16"/>
      <c r="AE176" s="16"/>
      <c r="AF176" s="16"/>
      <c r="AG176" s="16"/>
      <c r="AH176" s="16"/>
      <c r="AI176" s="16"/>
      <c r="AJ176" s="16"/>
      <c r="AK176" s="16"/>
      <c r="AL176" s="16"/>
      <c r="AM176" s="16"/>
      <c r="AN176" s="16"/>
      <c r="AO176" s="16"/>
      <c r="AP176" s="16"/>
      <c r="AQ176" s="16"/>
      <c r="AR176" s="16"/>
      <c r="AS176" s="16"/>
      <c r="AT176" s="16"/>
      <c r="AU176" s="16"/>
      <c r="AV176" s="16"/>
      <c r="AW176" s="16"/>
      <c r="AX176" s="16"/>
      <c r="AY176" s="16"/>
      <c r="AZ176" s="16"/>
      <c r="BA176" s="16"/>
      <c r="BB176" s="16"/>
      <c r="BC176" s="16"/>
      <c r="BD176" s="16"/>
      <c r="BE176" s="16"/>
      <c r="BF176" s="16"/>
      <c r="BG176" s="16"/>
      <c r="BH176" s="16"/>
      <c r="BI176" s="16"/>
      <c r="BJ176" s="16"/>
      <c r="BK176" s="16"/>
      <c r="BL176" s="16"/>
      <c r="BM176" s="16"/>
      <c r="BN176" s="16"/>
      <c r="BO176" s="16"/>
      <c r="BP176" s="16"/>
      <c r="BQ176" s="16"/>
      <c r="BR176" s="16"/>
      <c r="BS176" s="16"/>
      <c r="BT176" s="16"/>
      <c r="BU176" s="16"/>
      <c r="BV176" s="16"/>
      <c r="BW176" s="16"/>
      <c r="BX176" s="16"/>
      <c r="BY176" s="16"/>
      <c r="BZ176" s="16"/>
      <c r="CA176" s="16"/>
      <c r="CB176" s="16"/>
      <c r="CC176" s="16"/>
      <c r="CD176" s="16"/>
      <c r="CE176" s="16"/>
      <c r="CF176" s="16"/>
      <c r="CG176" s="16"/>
      <c r="CH176" s="16"/>
      <c r="CI176" s="16"/>
      <c r="CJ176" s="16"/>
      <c r="CK176" s="16"/>
      <c r="CL176" s="16"/>
      <c r="CM176" s="16"/>
      <c r="CN176" s="16"/>
      <c r="CO176" s="16"/>
      <c r="CP176" s="16"/>
      <c r="CQ176" s="16"/>
      <c r="CR176" s="16"/>
      <c r="CS176" s="16"/>
      <c r="CT176" s="16"/>
      <c r="CU176" s="16"/>
      <c r="CV176" s="16"/>
      <c r="CW176" s="16"/>
      <c r="CX176" s="16"/>
      <c r="CY176" s="16"/>
      <c r="CZ176" s="16"/>
      <c r="DA176" s="16"/>
      <c r="DB176" s="16"/>
      <c r="DC176" s="16"/>
      <c r="DD176" s="16"/>
      <c r="DE176" s="16"/>
      <c r="DF176" s="16"/>
      <c r="DG176" s="16"/>
      <c r="DH176" s="16"/>
      <c r="DI176" s="16"/>
      <c r="DJ176" s="16"/>
      <c r="DK176" s="16"/>
      <c r="DL176" s="16"/>
    </row>
    <row r="177" spans="1:116" s="5" customFormat="1" x14ac:dyDescent="0.3">
      <c r="A177" s="4" t="s">
        <v>54</v>
      </c>
      <c r="B177" s="4" t="s">
        <v>132</v>
      </c>
      <c r="C177" s="133">
        <v>9219</v>
      </c>
      <c r="D177" s="36">
        <f t="shared" si="27"/>
        <v>9311.19</v>
      </c>
      <c r="E177" s="36">
        <f t="shared" si="27"/>
        <v>9497.4138000000003</v>
      </c>
      <c r="F177" s="36">
        <f t="shared" si="27"/>
        <v>9687.3620760000013</v>
      </c>
      <c r="G177" s="36">
        <f t="shared" si="27"/>
        <v>9977.9829382800017</v>
      </c>
      <c r="K177" s="112"/>
      <c r="L177" s="16"/>
      <c r="M177" s="16"/>
      <c r="N177" s="16"/>
      <c r="O177" s="16"/>
      <c r="P177" s="16"/>
      <c r="Q177" s="16"/>
      <c r="R177" s="16"/>
      <c r="S177" s="16"/>
      <c r="T177" s="16"/>
      <c r="U177" s="16"/>
      <c r="V177" s="16"/>
      <c r="W177" s="16"/>
      <c r="X177" s="16"/>
      <c r="Y177" s="16"/>
      <c r="Z177" s="16"/>
      <c r="AA177" s="16"/>
      <c r="AB177" s="16"/>
      <c r="AC177" s="16"/>
      <c r="AD177" s="16"/>
      <c r="AE177" s="16"/>
      <c r="AF177" s="16"/>
      <c r="AG177" s="16"/>
      <c r="AH177" s="16"/>
      <c r="AI177" s="16"/>
      <c r="AJ177" s="16"/>
      <c r="AK177" s="16"/>
      <c r="AL177" s="16"/>
      <c r="AM177" s="16"/>
      <c r="AN177" s="16"/>
      <c r="AO177" s="16"/>
      <c r="AP177" s="16"/>
      <c r="AQ177" s="16"/>
      <c r="AR177" s="16"/>
      <c r="AS177" s="16"/>
      <c r="AT177" s="16"/>
      <c r="AU177" s="16"/>
      <c r="AV177" s="16"/>
      <c r="AW177" s="16"/>
      <c r="AX177" s="16"/>
      <c r="AY177" s="16"/>
      <c r="AZ177" s="16"/>
      <c r="BA177" s="16"/>
      <c r="BB177" s="16"/>
      <c r="BC177" s="16"/>
      <c r="BD177" s="16"/>
      <c r="BE177" s="16"/>
      <c r="BF177" s="16"/>
      <c r="BG177" s="16"/>
      <c r="BH177" s="16"/>
      <c r="BI177" s="16"/>
      <c r="BJ177" s="16"/>
      <c r="BK177" s="16"/>
      <c r="BL177" s="16"/>
      <c r="BM177" s="16"/>
      <c r="BN177" s="16"/>
      <c r="BO177" s="16"/>
      <c r="BP177" s="16"/>
      <c r="BQ177" s="16"/>
      <c r="BR177" s="16"/>
      <c r="BS177" s="16"/>
      <c r="BT177" s="16"/>
      <c r="BU177" s="16"/>
      <c r="BV177" s="16"/>
      <c r="BW177" s="16"/>
      <c r="BX177" s="16"/>
      <c r="BY177" s="16"/>
      <c r="BZ177" s="16"/>
      <c r="CA177" s="16"/>
      <c r="CB177" s="16"/>
      <c r="CC177" s="16"/>
      <c r="CD177" s="16"/>
      <c r="CE177" s="16"/>
      <c r="CF177" s="16"/>
      <c r="CG177" s="16"/>
      <c r="CH177" s="16"/>
      <c r="CI177" s="16"/>
      <c r="CJ177" s="16"/>
      <c r="CK177" s="16"/>
      <c r="CL177" s="16"/>
      <c r="CM177" s="16"/>
      <c r="CN177" s="16"/>
      <c r="CO177" s="16"/>
      <c r="CP177" s="16"/>
      <c r="CQ177" s="16"/>
      <c r="CR177" s="16"/>
      <c r="CS177" s="16"/>
      <c r="CT177" s="16"/>
      <c r="CU177" s="16"/>
      <c r="CV177" s="16"/>
      <c r="CW177" s="16"/>
      <c r="CX177" s="16"/>
      <c r="CY177" s="16"/>
      <c r="CZ177" s="16"/>
      <c r="DA177" s="16"/>
      <c r="DB177" s="16"/>
      <c r="DC177" s="16"/>
      <c r="DD177" s="16"/>
      <c r="DE177" s="16"/>
      <c r="DF177" s="16"/>
      <c r="DG177" s="16"/>
      <c r="DH177" s="16"/>
      <c r="DI177" s="16"/>
      <c r="DJ177" s="16"/>
      <c r="DK177" s="16"/>
      <c r="DL177" s="16"/>
    </row>
    <row r="178" spans="1:116" s="5" customFormat="1" x14ac:dyDescent="0.3">
      <c r="A178" s="4" t="s">
        <v>231</v>
      </c>
      <c r="B178" s="4" t="s">
        <v>232</v>
      </c>
      <c r="C178" s="133">
        <v>1967</v>
      </c>
      <c r="D178" s="36">
        <f t="shared" si="27"/>
        <v>1986.67</v>
      </c>
      <c r="E178" s="36">
        <f t="shared" si="27"/>
        <v>2026.4034000000001</v>
      </c>
      <c r="F178" s="36">
        <f t="shared" si="27"/>
        <v>2066.9314680000002</v>
      </c>
      <c r="G178" s="36">
        <f t="shared" si="27"/>
        <v>2128.9394120400002</v>
      </c>
      <c r="K178" s="112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  <c r="W178" s="16"/>
      <c r="X178" s="16"/>
      <c r="Y178" s="16"/>
      <c r="Z178" s="16"/>
      <c r="AA178" s="16"/>
      <c r="AB178" s="16"/>
      <c r="AC178" s="16"/>
      <c r="AD178" s="16"/>
      <c r="AE178" s="16"/>
      <c r="AF178" s="16"/>
      <c r="AG178" s="16"/>
      <c r="AH178" s="16"/>
      <c r="AI178" s="16"/>
      <c r="AJ178" s="16"/>
      <c r="AK178" s="16"/>
      <c r="AL178" s="16"/>
      <c r="AM178" s="16"/>
      <c r="AN178" s="16"/>
      <c r="AO178" s="16"/>
      <c r="AP178" s="16"/>
      <c r="AQ178" s="16"/>
      <c r="AR178" s="16"/>
      <c r="AS178" s="16"/>
      <c r="AT178" s="16"/>
      <c r="AU178" s="16"/>
      <c r="AV178" s="16"/>
      <c r="AW178" s="16"/>
      <c r="AX178" s="16"/>
      <c r="AY178" s="16"/>
      <c r="AZ178" s="16"/>
      <c r="BA178" s="16"/>
      <c r="BB178" s="16"/>
      <c r="BC178" s="16"/>
      <c r="BD178" s="16"/>
      <c r="BE178" s="16"/>
      <c r="BF178" s="16"/>
      <c r="BG178" s="16"/>
      <c r="BH178" s="16"/>
      <c r="BI178" s="16"/>
      <c r="BJ178" s="16"/>
      <c r="BK178" s="16"/>
      <c r="BL178" s="16"/>
      <c r="BM178" s="16"/>
      <c r="BN178" s="16"/>
      <c r="BO178" s="16"/>
      <c r="BP178" s="16"/>
      <c r="BQ178" s="16"/>
      <c r="BR178" s="16"/>
      <c r="BS178" s="16"/>
      <c r="BT178" s="16"/>
      <c r="BU178" s="16"/>
      <c r="BV178" s="16"/>
      <c r="BW178" s="16"/>
      <c r="BX178" s="16"/>
      <c r="BY178" s="16"/>
      <c r="BZ178" s="16"/>
      <c r="CA178" s="16"/>
      <c r="CB178" s="16"/>
      <c r="CC178" s="16"/>
      <c r="CD178" s="16"/>
      <c r="CE178" s="16"/>
      <c r="CF178" s="16"/>
      <c r="CG178" s="16"/>
      <c r="CH178" s="16"/>
      <c r="CI178" s="16"/>
      <c r="CJ178" s="16"/>
      <c r="CK178" s="16"/>
      <c r="CL178" s="16"/>
      <c r="CM178" s="16"/>
      <c r="CN178" s="16"/>
      <c r="CO178" s="16"/>
      <c r="CP178" s="16"/>
      <c r="CQ178" s="16"/>
      <c r="CR178" s="16"/>
      <c r="CS178" s="16"/>
      <c r="CT178" s="16"/>
      <c r="CU178" s="16"/>
      <c r="CV178" s="16"/>
      <c r="CW178" s="16"/>
      <c r="CX178" s="16"/>
      <c r="CY178" s="16"/>
      <c r="CZ178" s="16"/>
      <c r="DA178" s="16"/>
      <c r="DB178" s="16"/>
      <c r="DC178" s="16"/>
      <c r="DD178" s="16"/>
      <c r="DE178" s="16"/>
      <c r="DF178" s="16"/>
      <c r="DG178" s="16"/>
      <c r="DH178" s="16"/>
      <c r="DI178" s="16"/>
      <c r="DJ178" s="16"/>
      <c r="DK178" s="16"/>
      <c r="DL178" s="16"/>
    </row>
    <row r="179" spans="1:116" x14ac:dyDescent="0.3">
      <c r="A179" s="8" t="s">
        <v>45</v>
      </c>
      <c r="B179" s="8"/>
      <c r="C179" s="20">
        <f>SUM(C176:C178)</f>
        <v>17476</v>
      </c>
      <c r="D179" s="20">
        <f>SUM(D176:D178)</f>
        <v>17650.760000000002</v>
      </c>
      <c r="E179" s="20">
        <f>SUM(E176:E178)</f>
        <v>18003.7752</v>
      </c>
      <c r="F179" s="20">
        <f>SUM(F176:F178)</f>
        <v>18363.850704</v>
      </c>
      <c r="G179" s="20">
        <f>SUM(G176:G178)</f>
        <v>18914.766225120002</v>
      </c>
      <c r="H179" s="20">
        <f>D179/C179*100</f>
        <v>101</v>
      </c>
      <c r="I179" s="8">
        <f>E179/D179*100</f>
        <v>101.99999999999999</v>
      </c>
      <c r="J179" s="8">
        <f>F179/E179*100</f>
        <v>102</v>
      </c>
      <c r="K179" s="8">
        <f>G179/F179*100</f>
        <v>103</v>
      </c>
    </row>
    <row r="181" spans="1:116" ht="46.2" customHeight="1" x14ac:dyDescent="0.3">
      <c r="A181" s="12" t="s">
        <v>62</v>
      </c>
      <c r="B181" s="8"/>
      <c r="C181" s="20">
        <f>SUM(C179)</f>
        <v>17476</v>
      </c>
      <c r="D181" s="20">
        <f t="shared" ref="D181:G181" si="28">SUM(D179)</f>
        <v>17650.760000000002</v>
      </c>
      <c r="E181" s="20">
        <f t="shared" si="28"/>
        <v>18003.7752</v>
      </c>
      <c r="F181" s="20">
        <f t="shared" si="28"/>
        <v>18363.850704</v>
      </c>
      <c r="G181" s="20">
        <f t="shared" si="28"/>
        <v>18914.766225120002</v>
      </c>
      <c r="H181" s="8"/>
      <c r="I181" s="8"/>
      <c r="J181" s="8"/>
      <c r="K181" s="8"/>
    </row>
    <row r="182" spans="1:116" ht="15" customHeight="1" x14ac:dyDescent="0.3"/>
    <row r="183" spans="1:116" ht="55.8" customHeight="1" x14ac:dyDescent="0.3">
      <c r="A183" s="12" t="s">
        <v>68</v>
      </c>
      <c r="B183" s="28"/>
      <c r="C183" s="28">
        <f>SUM(C172,C181)</f>
        <v>689645</v>
      </c>
      <c r="D183" s="28">
        <f>SUM(D172,D181)</f>
        <v>709584.3600000001</v>
      </c>
      <c r="E183" s="28">
        <f>SUM(E172,E181)</f>
        <v>732113.64250000007</v>
      </c>
      <c r="F183" s="28">
        <f>SUM(F172,F181)</f>
        <v>756854.47923950001</v>
      </c>
      <c r="G183" s="28">
        <f>SUM(G172,G181)</f>
        <v>784457.23609781754</v>
      </c>
      <c r="H183" s="28"/>
      <c r="I183" s="28"/>
      <c r="J183" s="28"/>
      <c r="K183" s="28"/>
    </row>
    <row r="184" spans="1:116" ht="11.4" customHeight="1" x14ac:dyDescent="0.3"/>
    <row r="185" spans="1:116" ht="49.2" customHeight="1" x14ac:dyDescent="0.3">
      <c r="A185" s="47" t="s">
        <v>28</v>
      </c>
      <c r="B185" s="48"/>
      <c r="C185" s="49">
        <f>SUM(C53,C183)</f>
        <v>1751248</v>
      </c>
      <c r="D185" s="49">
        <f>SUM(D53,D183)</f>
        <v>1878619.77</v>
      </c>
      <c r="E185" s="49">
        <f>SUM(E53,E183)</f>
        <v>1971291.1771000002</v>
      </c>
      <c r="F185" s="49">
        <f>SUM(F53,F183)</f>
        <v>2030143.5043486999</v>
      </c>
      <c r="G185" s="49">
        <f>SUM(G53,G183)</f>
        <v>2081987.1466787455</v>
      </c>
      <c r="H185" s="48"/>
      <c r="I185" s="48"/>
      <c r="J185" s="48"/>
      <c r="K185" s="48"/>
    </row>
    <row r="186" spans="1:116" ht="13.8" customHeight="1" x14ac:dyDescent="0.3"/>
    <row r="187" spans="1:116" ht="45.6" customHeight="1" x14ac:dyDescent="0.3">
      <c r="A187" s="47" t="s">
        <v>163</v>
      </c>
      <c r="B187" s="48"/>
      <c r="C187" s="49">
        <f>SUM(C26,C85,C93)</f>
        <v>836750.2</v>
      </c>
      <c r="D187" s="49">
        <f>SUM(D26,D85,D93)</f>
        <v>896095.81200000003</v>
      </c>
      <c r="E187" s="49">
        <f>SUM(E26,E85,E93)</f>
        <v>906240.15660400002</v>
      </c>
      <c r="F187" s="49">
        <f>SUM(F26,F85,F93)</f>
        <v>973285.36286816001</v>
      </c>
      <c r="G187" s="49">
        <f>SUM(G26,G85,G93)</f>
        <v>1000304.4573828864</v>
      </c>
      <c r="H187" s="48"/>
      <c r="I187" s="48"/>
      <c r="J187" s="48"/>
      <c r="K187" s="48"/>
    </row>
    <row r="188" spans="1:116" ht="13.8" customHeight="1" x14ac:dyDescent="0.3"/>
    <row r="189" spans="1:116" ht="43.2" customHeight="1" x14ac:dyDescent="0.3">
      <c r="A189" s="155" t="s">
        <v>63</v>
      </c>
      <c r="B189" s="156"/>
      <c r="C189" s="156">
        <f>SUM(C185,C187)</f>
        <v>2587998.2000000002</v>
      </c>
      <c r="D189" s="156">
        <f t="shared" ref="D189:G189" si="29">SUM(D185,D187)</f>
        <v>2774715.5819999999</v>
      </c>
      <c r="E189" s="156">
        <f t="shared" si="29"/>
        <v>2877531.3337040003</v>
      </c>
      <c r="F189" s="156">
        <f t="shared" si="29"/>
        <v>3003428.8672168599</v>
      </c>
      <c r="G189" s="156">
        <f t="shared" si="29"/>
        <v>3082291.604061632</v>
      </c>
      <c r="H189" s="31"/>
      <c r="I189" s="31"/>
      <c r="J189" s="31"/>
      <c r="K189" s="31"/>
    </row>
    <row r="191" spans="1:116" ht="16.2" customHeight="1" x14ac:dyDescent="0.3">
      <c r="A191" s="146"/>
      <c r="B191" s="146"/>
      <c r="C191" s="146"/>
      <c r="D191" s="146"/>
      <c r="E191" s="146"/>
      <c r="F191" s="146"/>
      <c r="G191" s="146"/>
    </row>
    <row r="1026" ht="9.6" customHeight="1" x14ac:dyDescent="0.3"/>
    <row r="1027" ht="27" customHeight="1" x14ac:dyDescent="0.3"/>
  </sheetData>
  <mergeCells count="33">
    <mergeCell ref="A129:K129"/>
    <mergeCell ref="A138:K138"/>
    <mergeCell ref="A144:K144"/>
    <mergeCell ref="A148:K148"/>
    <mergeCell ref="A159:K159"/>
    <mergeCell ref="A161:K161"/>
    <mergeCell ref="A173:K173"/>
    <mergeCell ref="A174:K174"/>
    <mergeCell ref="A116:K116"/>
    <mergeCell ref="A80:H80"/>
    <mergeCell ref="A87:K87"/>
    <mergeCell ref="A90:H90"/>
    <mergeCell ref="A95:K95"/>
    <mergeCell ref="A96:K96"/>
    <mergeCell ref="A31:H31"/>
    <mergeCell ref="A42:H42"/>
    <mergeCell ref="A49:H49"/>
    <mergeCell ref="A67:K67"/>
    <mergeCell ref="A69:K69"/>
    <mergeCell ref="A70:K70"/>
    <mergeCell ref="A74:K74"/>
    <mergeCell ref="A29:K29"/>
    <mergeCell ref="A1:K1"/>
    <mergeCell ref="A3:A4"/>
    <mergeCell ref="B3:B4"/>
    <mergeCell ref="C3:G3"/>
    <mergeCell ref="H3:K3"/>
    <mergeCell ref="A6:K6"/>
    <mergeCell ref="A7:K7"/>
    <mergeCell ref="A9:K9"/>
    <mergeCell ref="A13:K13"/>
    <mergeCell ref="A18:K18"/>
    <mergeCell ref="A28:K28"/>
  </mergeCells>
  <pageMargins left="0.62992125984251968" right="0.23622047244094491" top="0" bottom="0" header="0.31496062992125984" footer="0.31496062992125984"/>
  <pageSetup paperSize="9" scale="72" fitToHeight="10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42"/>
  <sheetViews>
    <sheetView zoomScale="126" zoomScaleNormal="126" workbookViewId="0">
      <pane ySplit="5" topLeftCell="A191" activePane="bottomLeft" state="frozen"/>
      <selection pane="bottomLeft" activeCell="C200" sqref="C200"/>
    </sheetView>
  </sheetViews>
  <sheetFormatPr defaultRowHeight="14.4" x14ac:dyDescent="0.3"/>
  <cols>
    <col min="1" max="1" width="29.77734375" customWidth="1"/>
    <col min="2" max="2" width="13.44140625" customWidth="1"/>
    <col min="3" max="3" width="15.33203125" customWidth="1"/>
    <col min="4" max="4" width="15.6640625" customWidth="1"/>
  </cols>
  <sheetData>
    <row r="1" spans="1:4" ht="17.399999999999999" x14ac:dyDescent="0.3">
      <c r="A1" s="186" t="s">
        <v>69</v>
      </c>
      <c r="B1" s="186"/>
      <c r="C1" s="186"/>
      <c r="D1" s="186"/>
    </row>
    <row r="3" spans="1:4" ht="27" customHeight="1" x14ac:dyDescent="0.3">
      <c r="A3" s="187" t="s">
        <v>6</v>
      </c>
      <c r="B3" s="187" t="s">
        <v>7</v>
      </c>
      <c r="C3" s="189" t="s">
        <v>0</v>
      </c>
      <c r="D3" s="189"/>
    </row>
    <row r="4" spans="1:4" ht="27" customHeight="1" x14ac:dyDescent="0.3">
      <c r="A4" s="188"/>
      <c r="B4" s="188"/>
      <c r="C4" s="2" t="s">
        <v>175</v>
      </c>
      <c r="D4" s="2" t="s">
        <v>186</v>
      </c>
    </row>
    <row r="5" spans="1:4" x14ac:dyDescent="0.3">
      <c r="A5" s="1"/>
      <c r="B5" s="1"/>
      <c r="C5" s="2" t="s">
        <v>2</v>
      </c>
      <c r="D5" s="2" t="s">
        <v>3</v>
      </c>
    </row>
    <row r="6" spans="1:4" x14ac:dyDescent="0.3">
      <c r="A6" s="190" t="s">
        <v>5</v>
      </c>
      <c r="B6" s="191"/>
      <c r="C6" s="191"/>
      <c r="D6" s="191"/>
    </row>
    <row r="7" spans="1:4" x14ac:dyDescent="0.3">
      <c r="A7" s="183" t="s">
        <v>70</v>
      </c>
      <c r="B7" s="184"/>
      <c r="C7" s="184"/>
      <c r="D7" s="184"/>
    </row>
    <row r="8" spans="1:4" x14ac:dyDescent="0.3">
      <c r="A8" s="6" t="s">
        <v>9</v>
      </c>
      <c r="B8" s="6"/>
      <c r="C8" s="13">
        <v>0</v>
      </c>
      <c r="D8" s="13">
        <v>0</v>
      </c>
    </row>
    <row r="9" spans="1:4" x14ac:dyDescent="0.3">
      <c r="A9" s="183" t="s">
        <v>71</v>
      </c>
      <c r="B9" s="184"/>
      <c r="C9" s="184"/>
      <c r="D9" s="184"/>
    </row>
    <row r="10" spans="1:4" ht="26.4" x14ac:dyDescent="0.3">
      <c r="A10" s="32" t="s">
        <v>64</v>
      </c>
      <c r="B10" s="5" t="s">
        <v>92</v>
      </c>
      <c r="C10" s="19"/>
      <c r="D10" s="19"/>
    </row>
    <row r="11" spans="1:4" ht="26.4" x14ac:dyDescent="0.3">
      <c r="A11" s="32" t="s">
        <v>64</v>
      </c>
      <c r="B11" s="5" t="s">
        <v>185</v>
      </c>
      <c r="C11" s="19"/>
      <c r="D11" s="19"/>
    </row>
    <row r="12" spans="1:4" ht="15.6" customHeight="1" x14ac:dyDescent="0.3">
      <c r="A12" s="33" t="s">
        <v>10</v>
      </c>
      <c r="B12" s="5" t="s">
        <v>89</v>
      </c>
      <c r="C12" s="4"/>
      <c r="D12" s="4"/>
    </row>
    <row r="13" spans="1:4" x14ac:dyDescent="0.3">
      <c r="A13" s="34" t="s">
        <v>11</v>
      </c>
      <c r="B13" s="5" t="s">
        <v>96</v>
      </c>
      <c r="C13" s="14"/>
      <c r="D13" s="4"/>
    </row>
    <row r="14" spans="1:4" x14ac:dyDescent="0.3">
      <c r="A14" s="34" t="s">
        <v>12</v>
      </c>
      <c r="B14" s="5" t="s">
        <v>91</v>
      </c>
      <c r="C14" s="4"/>
      <c r="D14" s="4"/>
    </row>
    <row r="15" spans="1:4" x14ac:dyDescent="0.3">
      <c r="A15" s="34" t="s">
        <v>30</v>
      </c>
      <c r="B15" s="5" t="s">
        <v>94</v>
      </c>
      <c r="C15" s="4"/>
      <c r="D15" s="14"/>
    </row>
    <row r="16" spans="1:4" x14ac:dyDescent="0.3">
      <c r="A16" s="33" t="s">
        <v>31</v>
      </c>
      <c r="B16" s="5" t="s">
        <v>93</v>
      </c>
      <c r="C16" s="55"/>
      <c r="D16" s="55"/>
    </row>
    <row r="17" spans="1:4" ht="27" x14ac:dyDescent="0.3">
      <c r="A17" s="33" t="s">
        <v>13</v>
      </c>
      <c r="B17" s="5" t="s">
        <v>95</v>
      </c>
      <c r="C17" s="4"/>
      <c r="D17" s="4"/>
    </row>
    <row r="18" spans="1:4" x14ac:dyDescent="0.3">
      <c r="A18" s="33" t="s">
        <v>14</v>
      </c>
      <c r="B18" s="5" t="s">
        <v>146</v>
      </c>
      <c r="C18" s="4"/>
      <c r="D18" s="4"/>
    </row>
    <row r="19" spans="1:4" ht="19.2" customHeight="1" x14ac:dyDescent="0.3">
      <c r="A19" s="33" t="s">
        <v>240</v>
      </c>
      <c r="B19" s="53" t="s">
        <v>241</v>
      </c>
      <c r="C19" s="14"/>
      <c r="D19" s="4"/>
    </row>
    <row r="20" spans="1:4" ht="18" customHeight="1" x14ac:dyDescent="0.3">
      <c r="A20" s="33" t="s">
        <v>212</v>
      </c>
      <c r="B20" s="53" t="s">
        <v>211</v>
      </c>
      <c r="C20" s="14"/>
      <c r="D20" s="4"/>
    </row>
    <row r="21" spans="1:4" ht="17.399999999999999" customHeight="1" x14ac:dyDescent="0.3">
      <c r="A21" s="33" t="s">
        <v>242</v>
      </c>
      <c r="B21" s="53" t="s">
        <v>185</v>
      </c>
      <c r="C21" s="14"/>
      <c r="D21" s="4"/>
    </row>
    <row r="22" spans="1:4" ht="17.399999999999999" customHeight="1" x14ac:dyDescent="0.3">
      <c r="A22" s="33" t="s">
        <v>242</v>
      </c>
      <c r="B22" s="53" t="s">
        <v>243</v>
      </c>
      <c r="C22" s="14"/>
      <c r="D22" s="4"/>
    </row>
    <row r="23" spans="1:4" ht="20.399999999999999" customHeight="1" x14ac:dyDescent="0.3">
      <c r="A23" s="33" t="s">
        <v>244</v>
      </c>
      <c r="B23" s="53" t="s">
        <v>243</v>
      </c>
      <c r="C23" s="14"/>
      <c r="D23" s="4"/>
    </row>
    <row r="24" spans="1:4" ht="20.399999999999999" customHeight="1" x14ac:dyDescent="0.3">
      <c r="A24" s="33" t="s">
        <v>204</v>
      </c>
      <c r="B24" s="53" t="s">
        <v>94</v>
      </c>
      <c r="C24" s="14"/>
      <c r="D24" s="4"/>
    </row>
    <row r="25" spans="1:4" x14ac:dyDescent="0.3">
      <c r="A25" s="33" t="s">
        <v>281</v>
      </c>
      <c r="B25" s="5" t="s">
        <v>90</v>
      </c>
      <c r="C25" s="41"/>
      <c r="D25" s="19"/>
    </row>
    <row r="26" spans="1:4" ht="27" x14ac:dyDescent="0.3">
      <c r="A26" s="33" t="s">
        <v>233</v>
      </c>
      <c r="B26" s="5" t="s">
        <v>190</v>
      </c>
      <c r="C26" s="41"/>
      <c r="D26" s="19"/>
    </row>
    <row r="27" spans="1:4" x14ac:dyDescent="0.3">
      <c r="A27" s="33"/>
      <c r="B27" s="5"/>
      <c r="C27" s="41"/>
      <c r="D27" s="19"/>
    </row>
    <row r="28" spans="1:4" x14ac:dyDescent="0.3">
      <c r="A28" s="33"/>
      <c r="B28" s="5"/>
      <c r="C28" s="41"/>
      <c r="D28" s="19"/>
    </row>
    <row r="29" spans="1:4" x14ac:dyDescent="0.3">
      <c r="A29" s="33"/>
      <c r="B29" s="5"/>
      <c r="C29" s="41"/>
      <c r="D29" s="19"/>
    </row>
    <row r="30" spans="1:4" x14ac:dyDescent="0.3">
      <c r="A30" s="33"/>
      <c r="B30" s="5"/>
      <c r="C30" s="41"/>
      <c r="D30" s="19"/>
    </row>
    <row r="31" spans="1:4" x14ac:dyDescent="0.3">
      <c r="A31" s="33" t="s">
        <v>184</v>
      </c>
      <c r="B31" s="5" t="s">
        <v>146</v>
      </c>
      <c r="C31" s="41"/>
      <c r="D31" s="38"/>
    </row>
    <row r="32" spans="1:4" x14ac:dyDescent="0.3">
      <c r="A32" s="8" t="s">
        <v>15</v>
      </c>
      <c r="B32" s="8"/>
      <c r="C32" s="122">
        <f>SUM(C10:C31)</f>
        <v>0</v>
      </c>
      <c r="D32" s="122">
        <f>SUM(D10:D31)</f>
        <v>0</v>
      </c>
    </row>
    <row r="33" spans="1:4" x14ac:dyDescent="0.3">
      <c r="A33" s="9"/>
      <c r="B33" s="9"/>
      <c r="C33" s="9"/>
      <c r="D33" s="9"/>
    </row>
    <row r="34" spans="1:4" x14ac:dyDescent="0.3">
      <c r="A34" s="192" t="s">
        <v>183</v>
      </c>
      <c r="B34" s="192"/>
      <c r="C34" s="192"/>
      <c r="D34" s="192"/>
    </row>
    <row r="35" spans="1:4" ht="3.6" hidden="1" customHeight="1" x14ac:dyDescent="0.3">
      <c r="A35" s="118"/>
      <c r="B35" s="118"/>
      <c r="C35" s="118"/>
      <c r="D35" s="96">
        <v>1.083</v>
      </c>
    </row>
    <row r="36" spans="1:4" x14ac:dyDescent="0.3">
      <c r="A36" s="4" t="s">
        <v>16</v>
      </c>
      <c r="B36" s="4" t="s">
        <v>99</v>
      </c>
      <c r="C36" s="42"/>
      <c r="D36" s="38"/>
    </row>
    <row r="37" spans="1:4" x14ac:dyDescent="0.3">
      <c r="A37" s="4" t="s">
        <v>17</v>
      </c>
      <c r="B37" s="4" t="s">
        <v>98</v>
      </c>
      <c r="C37" s="42"/>
      <c r="D37" s="38"/>
    </row>
    <row r="38" spans="1:4" x14ac:dyDescent="0.3">
      <c r="A38" s="7" t="s">
        <v>246</v>
      </c>
      <c r="B38" s="4" t="s">
        <v>99</v>
      </c>
      <c r="C38" s="132"/>
      <c r="D38" s="38"/>
    </row>
    <row r="39" spans="1:4" x14ac:dyDescent="0.3">
      <c r="A39" s="7" t="s">
        <v>247</v>
      </c>
      <c r="B39" s="4" t="s">
        <v>171</v>
      </c>
      <c r="C39" s="132"/>
      <c r="D39" s="38"/>
    </row>
    <row r="40" spans="1:4" x14ac:dyDescent="0.3">
      <c r="A40" s="7" t="s">
        <v>245</v>
      </c>
      <c r="B40" s="4" t="s">
        <v>97</v>
      </c>
      <c r="C40" s="132"/>
      <c r="D40" s="38"/>
    </row>
    <row r="41" spans="1:4" x14ac:dyDescent="0.3">
      <c r="A41" s="7"/>
      <c r="B41" s="4"/>
      <c r="C41" s="132"/>
      <c r="D41" s="38"/>
    </row>
    <row r="42" spans="1:4" x14ac:dyDescent="0.3">
      <c r="A42" s="7"/>
      <c r="B42" s="4"/>
      <c r="C42" s="132"/>
      <c r="D42" s="38"/>
    </row>
    <row r="43" spans="1:4" x14ac:dyDescent="0.3">
      <c r="A43" s="7"/>
      <c r="B43" s="4"/>
      <c r="C43" s="132"/>
      <c r="D43" s="38"/>
    </row>
    <row r="44" spans="1:4" x14ac:dyDescent="0.3">
      <c r="A44" s="7"/>
      <c r="B44" s="4"/>
      <c r="C44" s="132"/>
      <c r="D44" s="38"/>
    </row>
    <row r="45" spans="1:4" x14ac:dyDescent="0.3">
      <c r="A45" s="4" t="s">
        <v>18</v>
      </c>
      <c r="B45" s="4" t="s">
        <v>97</v>
      </c>
      <c r="C45" s="42"/>
      <c r="D45" s="38"/>
    </row>
    <row r="46" spans="1:4" x14ac:dyDescent="0.3">
      <c r="A46" s="8" t="s">
        <v>19</v>
      </c>
      <c r="B46" s="8"/>
      <c r="C46" s="134">
        <f>SUM(C36:C45)</f>
        <v>0</v>
      </c>
      <c r="D46" s="20">
        <f>SUM(D36:D45)</f>
        <v>0</v>
      </c>
    </row>
    <row r="47" spans="1:4" x14ac:dyDescent="0.3">
      <c r="A47" s="9"/>
      <c r="B47" s="9"/>
      <c r="C47" s="9"/>
      <c r="D47" s="9"/>
    </row>
    <row r="48" spans="1:4" ht="30.6" customHeight="1" x14ac:dyDescent="0.3">
      <c r="A48" s="193" t="s">
        <v>72</v>
      </c>
      <c r="B48" s="193"/>
      <c r="C48" s="193"/>
      <c r="D48" s="193"/>
    </row>
    <row r="49" spans="1:4" ht="1.8" customHeight="1" x14ac:dyDescent="0.3">
      <c r="A49" s="119"/>
      <c r="B49" s="119"/>
      <c r="C49" s="119"/>
      <c r="D49" s="120">
        <v>1.0720000000000001</v>
      </c>
    </row>
    <row r="50" spans="1:4" x14ac:dyDescent="0.3">
      <c r="A50" s="7" t="s">
        <v>65</v>
      </c>
      <c r="B50" s="4" t="s">
        <v>100</v>
      </c>
      <c r="C50" s="14"/>
      <c r="D50" s="42"/>
    </row>
    <row r="51" spans="1:4" x14ac:dyDescent="0.3">
      <c r="A51" s="7"/>
      <c r="B51" s="4" t="s">
        <v>101</v>
      </c>
      <c r="C51" s="14"/>
      <c r="D51" s="42"/>
    </row>
    <row r="52" spans="1:4" x14ac:dyDescent="0.3">
      <c r="A52" s="7" t="s">
        <v>11</v>
      </c>
      <c r="B52" s="4" t="s">
        <v>100</v>
      </c>
      <c r="C52" s="14"/>
      <c r="D52" s="42"/>
    </row>
    <row r="53" spans="1:4" x14ac:dyDescent="0.3">
      <c r="A53" s="7" t="s">
        <v>17</v>
      </c>
      <c r="B53" s="4" t="s">
        <v>149</v>
      </c>
      <c r="C53" s="14"/>
      <c r="D53" s="42"/>
    </row>
    <row r="54" spans="1:4" x14ac:dyDescent="0.3">
      <c r="A54" s="7"/>
      <c r="B54" s="4" t="s">
        <v>101</v>
      </c>
      <c r="C54" s="14"/>
      <c r="D54" s="42"/>
    </row>
    <row r="55" spans="1:4" ht="16.2" customHeight="1" x14ac:dyDescent="0.3">
      <c r="A55" s="7" t="s">
        <v>248</v>
      </c>
      <c r="B55" s="4" t="s">
        <v>149</v>
      </c>
      <c r="C55" s="14"/>
      <c r="D55" s="42"/>
    </row>
    <row r="56" spans="1:4" ht="16.2" customHeight="1" x14ac:dyDescent="0.3">
      <c r="A56" s="7" t="s">
        <v>248</v>
      </c>
      <c r="B56" s="4" t="s">
        <v>105</v>
      </c>
      <c r="C56" s="14"/>
      <c r="D56" s="42"/>
    </row>
    <row r="57" spans="1:4" x14ac:dyDescent="0.3">
      <c r="A57" s="7" t="s">
        <v>20</v>
      </c>
      <c r="B57" s="4" t="s">
        <v>100</v>
      </c>
      <c r="C57" s="4"/>
      <c r="D57" s="42"/>
    </row>
    <row r="58" spans="1:4" x14ac:dyDescent="0.3">
      <c r="A58" s="7"/>
      <c r="B58" s="4"/>
      <c r="C58" s="4"/>
      <c r="D58" s="42"/>
    </row>
    <row r="59" spans="1:4" x14ac:dyDescent="0.3">
      <c r="A59" s="7"/>
      <c r="B59" s="4"/>
      <c r="C59" s="4"/>
      <c r="D59" s="42"/>
    </row>
    <row r="60" spans="1:4" x14ac:dyDescent="0.3">
      <c r="A60" s="7"/>
      <c r="B60" s="4"/>
      <c r="C60" s="4"/>
      <c r="D60" s="42"/>
    </row>
    <row r="61" spans="1:4" x14ac:dyDescent="0.3">
      <c r="B61" s="61" t="s">
        <v>105</v>
      </c>
      <c r="C61" s="5"/>
      <c r="D61" s="42"/>
    </row>
    <row r="62" spans="1:4" x14ac:dyDescent="0.3">
      <c r="A62" s="8" t="s">
        <v>21</v>
      </c>
      <c r="B62" s="8"/>
      <c r="C62" s="128">
        <f>SUM(C50:C61)</f>
        <v>0</v>
      </c>
      <c r="D62" s="20">
        <f>SUM(D50:D61)</f>
        <v>0</v>
      </c>
    </row>
    <row r="63" spans="1:4" x14ac:dyDescent="0.3">
      <c r="A63" s="11"/>
      <c r="B63" s="11"/>
      <c r="C63" s="11"/>
      <c r="D63" s="11"/>
    </row>
    <row r="64" spans="1:4" ht="35.4" customHeight="1" x14ac:dyDescent="0.3">
      <c r="A64" s="12" t="s">
        <v>27</v>
      </c>
      <c r="B64" s="13"/>
      <c r="C64" s="93">
        <f>SUM(C32,C46,C62)</f>
        <v>0</v>
      </c>
      <c r="D64" s="28">
        <f>SUM(D32,D46,D62)</f>
        <v>0</v>
      </c>
    </row>
    <row r="65" spans="1:4" x14ac:dyDescent="0.3">
      <c r="A65" s="9"/>
      <c r="B65" s="9"/>
      <c r="C65" s="9"/>
      <c r="D65" s="9"/>
    </row>
    <row r="66" spans="1:4" x14ac:dyDescent="0.3">
      <c r="A66" s="203" t="s">
        <v>5</v>
      </c>
      <c r="B66" s="204"/>
      <c r="C66" s="204"/>
      <c r="D66" s="204"/>
    </row>
    <row r="67" spans="1:4" x14ac:dyDescent="0.3">
      <c r="A67" s="197" t="s">
        <v>74</v>
      </c>
      <c r="B67" s="198"/>
      <c r="C67" s="198"/>
      <c r="D67" s="198"/>
    </row>
    <row r="68" spans="1:4" x14ac:dyDescent="0.3">
      <c r="A68" s="167"/>
      <c r="B68" s="168"/>
      <c r="C68" s="168"/>
      <c r="D68" s="168"/>
    </row>
    <row r="69" spans="1:4" x14ac:dyDescent="0.3">
      <c r="A69" s="167"/>
      <c r="B69" s="168"/>
      <c r="C69" s="168"/>
      <c r="D69" s="168"/>
    </row>
    <row r="70" spans="1:4" s="56" customFormat="1" x14ac:dyDescent="0.3">
      <c r="A70" s="21"/>
      <c r="B70" s="14"/>
      <c r="C70" s="114"/>
      <c r="D70" s="21"/>
    </row>
    <row r="71" spans="1:4" x14ac:dyDescent="0.3">
      <c r="A71" s="18" t="s">
        <v>29</v>
      </c>
      <c r="B71" s="18"/>
      <c r="C71" s="129">
        <f>SUM(C70:C70)</f>
        <v>0</v>
      </c>
      <c r="D71" s="50">
        <f>SUM(D70:D70)</f>
        <v>0</v>
      </c>
    </row>
    <row r="72" spans="1:4" x14ac:dyDescent="0.3">
      <c r="A72" s="5"/>
      <c r="B72" s="5"/>
      <c r="C72" s="5"/>
      <c r="D72" s="5"/>
    </row>
    <row r="73" spans="1:4" ht="33" customHeight="1" x14ac:dyDescent="0.3">
      <c r="A73" s="197" t="s">
        <v>75</v>
      </c>
      <c r="B73" s="198"/>
      <c r="C73" s="198"/>
      <c r="D73" s="198"/>
    </row>
    <row r="74" spans="1:4" ht="28.8" x14ac:dyDescent="0.3">
      <c r="A74" s="63" t="s">
        <v>150</v>
      </c>
      <c r="B74" s="5" t="s">
        <v>148</v>
      </c>
      <c r="C74" s="5"/>
      <c r="D74" s="5"/>
    </row>
    <row r="75" spans="1:4" x14ac:dyDescent="0.3">
      <c r="A75" s="4" t="s">
        <v>256</v>
      </c>
      <c r="B75" s="4" t="s">
        <v>115</v>
      </c>
      <c r="C75" s="5"/>
      <c r="D75" s="14"/>
    </row>
    <row r="76" spans="1:4" x14ac:dyDescent="0.3">
      <c r="A76" s="4"/>
      <c r="B76" s="4"/>
      <c r="C76" s="5"/>
      <c r="D76" s="14"/>
    </row>
    <row r="77" spans="1:4" x14ac:dyDescent="0.3">
      <c r="A77" s="4"/>
      <c r="B77" s="4"/>
      <c r="C77" s="5"/>
      <c r="D77" s="14"/>
    </row>
    <row r="78" spans="1:4" x14ac:dyDescent="0.3">
      <c r="A78" s="4"/>
      <c r="B78" s="4"/>
      <c r="C78" s="5"/>
      <c r="D78" s="14"/>
    </row>
    <row r="79" spans="1:4" s="56" customFormat="1" x14ac:dyDescent="0.3">
      <c r="A79" s="21" t="s">
        <v>210</v>
      </c>
      <c r="B79" s="21" t="s">
        <v>118</v>
      </c>
      <c r="C79" s="21"/>
      <c r="D79" s="21"/>
    </row>
    <row r="80" spans="1:4" x14ac:dyDescent="0.3">
      <c r="A80" s="8" t="s">
        <v>32</v>
      </c>
      <c r="B80" s="8"/>
      <c r="C80" s="128">
        <f>SUM(C74:C79)</f>
        <v>0</v>
      </c>
      <c r="D80" s="8">
        <f>SUM(D74:D79)</f>
        <v>0</v>
      </c>
    </row>
    <row r="81" spans="1:4" x14ac:dyDescent="0.3">
      <c r="A81" s="4"/>
      <c r="B81" s="4"/>
      <c r="C81" s="8"/>
      <c r="D81" s="5"/>
    </row>
    <row r="82" spans="1:4" x14ac:dyDescent="0.3">
      <c r="A82" s="183" t="s">
        <v>76</v>
      </c>
      <c r="B82" s="184"/>
      <c r="C82" s="184"/>
      <c r="D82" s="184"/>
    </row>
    <row r="83" spans="1:4" x14ac:dyDescent="0.3">
      <c r="A83" s="3" t="s">
        <v>33</v>
      </c>
      <c r="B83" s="19" t="s">
        <v>147</v>
      </c>
      <c r="C83" s="19"/>
      <c r="D83" s="19"/>
    </row>
    <row r="84" spans="1:4" x14ac:dyDescent="0.3">
      <c r="A84" s="139" t="s">
        <v>233</v>
      </c>
      <c r="B84" s="91" t="s">
        <v>225</v>
      </c>
      <c r="C84" s="41"/>
      <c r="D84" s="19"/>
    </row>
    <row r="85" spans="1:4" ht="26.4" x14ac:dyDescent="0.3">
      <c r="A85" s="92" t="s">
        <v>172</v>
      </c>
      <c r="B85" s="91" t="s">
        <v>173</v>
      </c>
      <c r="C85" s="19"/>
      <c r="D85" s="19"/>
    </row>
    <row r="86" spans="1:4" x14ac:dyDescent="0.3">
      <c r="A86" s="92"/>
      <c r="B86" s="91"/>
      <c r="C86" s="19"/>
      <c r="D86" s="19"/>
    </row>
    <row r="87" spans="1:4" x14ac:dyDescent="0.3">
      <c r="A87" s="92"/>
      <c r="B87" s="91"/>
      <c r="C87" s="19"/>
      <c r="D87" s="19"/>
    </row>
    <row r="88" spans="1:4" x14ac:dyDescent="0.3">
      <c r="A88" s="92"/>
      <c r="B88" s="91"/>
      <c r="C88" s="19"/>
      <c r="D88" s="19"/>
    </row>
    <row r="89" spans="1:4" s="56" customFormat="1" ht="28.8" x14ac:dyDescent="0.3">
      <c r="A89" s="90" t="s">
        <v>172</v>
      </c>
      <c r="B89" s="64" t="s">
        <v>174</v>
      </c>
      <c r="C89" s="21"/>
      <c r="D89" s="21"/>
    </row>
    <row r="90" spans="1:4" x14ac:dyDescent="0.3">
      <c r="A90" s="10" t="s">
        <v>34</v>
      </c>
      <c r="B90" s="13"/>
      <c r="C90" s="130">
        <f>SUM(C83:C89)</f>
        <v>0</v>
      </c>
      <c r="D90" s="28">
        <f>SUM(D83:D89)</f>
        <v>0</v>
      </c>
    </row>
    <row r="91" spans="1:4" x14ac:dyDescent="0.3">
      <c r="A91" s="4"/>
      <c r="B91" s="4"/>
      <c r="C91" s="5"/>
      <c r="D91" s="5"/>
    </row>
    <row r="92" spans="1:4" x14ac:dyDescent="0.3">
      <c r="A92" s="183" t="s">
        <v>77</v>
      </c>
      <c r="B92" s="184"/>
      <c r="C92" s="184"/>
      <c r="D92" s="184"/>
    </row>
    <row r="93" spans="1:4" x14ac:dyDescent="0.3">
      <c r="A93" s="3" t="s">
        <v>213</v>
      </c>
      <c r="B93" s="19" t="s">
        <v>106</v>
      </c>
      <c r="C93" s="39"/>
      <c r="D93" s="19"/>
    </row>
    <row r="94" spans="1:4" x14ac:dyDescent="0.3">
      <c r="A94" s="3" t="s">
        <v>282</v>
      </c>
      <c r="B94" s="19" t="s">
        <v>257</v>
      </c>
      <c r="C94" s="39"/>
      <c r="D94" s="19"/>
    </row>
    <row r="95" spans="1:4" x14ac:dyDescent="0.3">
      <c r="A95" s="3" t="s">
        <v>214</v>
      </c>
      <c r="B95" s="19" t="s">
        <v>195</v>
      </c>
      <c r="C95" s="39"/>
      <c r="D95" s="19"/>
    </row>
    <row r="96" spans="1:4" x14ac:dyDescent="0.3">
      <c r="A96" s="3"/>
      <c r="B96" s="19"/>
      <c r="C96" s="39"/>
      <c r="D96" s="19"/>
    </row>
    <row r="97" spans="1:4" x14ac:dyDescent="0.3">
      <c r="A97" s="3"/>
      <c r="B97" s="19"/>
      <c r="C97" s="39"/>
      <c r="D97" s="19"/>
    </row>
    <row r="98" spans="1:4" x14ac:dyDescent="0.3">
      <c r="A98" s="3" t="s">
        <v>214</v>
      </c>
      <c r="B98" s="19" t="s">
        <v>123</v>
      </c>
      <c r="C98" s="39"/>
      <c r="D98" s="19"/>
    </row>
    <row r="99" spans="1:4" x14ac:dyDescent="0.3">
      <c r="A99" s="8" t="s">
        <v>35</v>
      </c>
      <c r="B99" s="8"/>
      <c r="C99" s="134">
        <f>SUM(C93:C98)</f>
        <v>0</v>
      </c>
      <c r="D99" s="20">
        <f>SUM(D93:D98)</f>
        <v>0</v>
      </c>
    </row>
    <row r="100" spans="1:4" x14ac:dyDescent="0.3">
      <c r="A100" s="4"/>
      <c r="B100" s="5"/>
      <c r="C100" s="5"/>
      <c r="D100" s="5"/>
    </row>
    <row r="101" spans="1:4" x14ac:dyDescent="0.3">
      <c r="A101" s="183" t="s">
        <v>78</v>
      </c>
      <c r="B101" s="184"/>
      <c r="C101" s="184"/>
      <c r="D101" s="184"/>
    </row>
    <row r="102" spans="1:4" x14ac:dyDescent="0.3">
      <c r="A102" s="174"/>
      <c r="B102" s="174"/>
      <c r="C102" s="174"/>
      <c r="D102" s="174"/>
    </row>
    <row r="103" spans="1:4" x14ac:dyDescent="0.3">
      <c r="A103" s="174"/>
      <c r="B103" s="174"/>
      <c r="C103" s="174"/>
      <c r="D103" s="174"/>
    </row>
    <row r="104" spans="1:4" ht="26.4" x14ac:dyDescent="0.3">
      <c r="A104" s="22" t="s">
        <v>215</v>
      </c>
      <c r="B104" s="3" t="s">
        <v>177</v>
      </c>
      <c r="C104" s="39"/>
      <c r="D104" s="19"/>
    </row>
    <row r="105" spans="1:4" x14ac:dyDescent="0.3">
      <c r="A105" s="8" t="s">
        <v>36</v>
      </c>
      <c r="B105" s="8"/>
      <c r="C105" s="134">
        <f>C104</f>
        <v>0</v>
      </c>
      <c r="D105" s="20">
        <f>D104</f>
        <v>0</v>
      </c>
    </row>
    <row r="106" spans="1:4" x14ac:dyDescent="0.3">
      <c r="A106" s="4"/>
      <c r="B106" s="5"/>
      <c r="C106" s="5"/>
      <c r="D106" s="5"/>
    </row>
    <row r="107" spans="1:4" x14ac:dyDescent="0.3">
      <c r="A107" s="183" t="s">
        <v>79</v>
      </c>
      <c r="B107" s="184"/>
      <c r="C107" s="184"/>
      <c r="D107" s="184"/>
    </row>
    <row r="108" spans="1:4" x14ac:dyDescent="0.3">
      <c r="A108" s="171"/>
      <c r="B108" s="172"/>
      <c r="C108" s="172"/>
      <c r="D108" s="172"/>
    </row>
    <row r="109" spans="1:4" x14ac:dyDescent="0.3">
      <c r="A109" s="171"/>
      <c r="B109" s="172"/>
      <c r="C109" s="172"/>
      <c r="D109" s="172"/>
    </row>
    <row r="110" spans="1:4" ht="27" x14ac:dyDescent="0.3">
      <c r="A110" s="7" t="s">
        <v>215</v>
      </c>
      <c r="B110" s="30" t="s">
        <v>216</v>
      </c>
      <c r="C110" s="135"/>
      <c r="D110" s="36"/>
    </row>
    <row r="111" spans="1:4" x14ac:dyDescent="0.3">
      <c r="A111" s="8" t="s">
        <v>37</v>
      </c>
      <c r="B111" s="8"/>
      <c r="C111" s="134"/>
      <c r="D111" s="20"/>
    </row>
    <row r="112" spans="1:4" x14ac:dyDescent="0.3">
      <c r="A112" s="8"/>
      <c r="B112" s="8"/>
      <c r="C112" s="8"/>
      <c r="D112" s="8"/>
    </row>
    <row r="113" spans="1:4" ht="1.2" customHeight="1" x14ac:dyDescent="0.3">
      <c r="A113" s="8"/>
      <c r="B113" s="8"/>
      <c r="C113" s="8"/>
      <c r="D113" s="99">
        <v>1.01</v>
      </c>
    </row>
    <row r="114" spans="1:4" x14ac:dyDescent="0.3">
      <c r="A114" s="209" t="s">
        <v>80</v>
      </c>
      <c r="B114" s="210"/>
      <c r="C114" s="210"/>
      <c r="D114" s="210"/>
    </row>
    <row r="115" spans="1:4" ht="2.4" customHeight="1" x14ac:dyDescent="0.3">
      <c r="A115" s="149"/>
      <c r="B115" s="150"/>
      <c r="C115" s="150"/>
      <c r="D115" s="151">
        <v>1.02</v>
      </c>
    </row>
    <row r="116" spans="1:4" x14ac:dyDescent="0.3">
      <c r="A116" s="3" t="s">
        <v>217</v>
      </c>
      <c r="B116" s="3" t="s">
        <v>125</v>
      </c>
      <c r="C116" s="140"/>
      <c r="D116" s="38"/>
    </row>
    <row r="117" spans="1:4" x14ac:dyDescent="0.3">
      <c r="A117" s="3" t="s">
        <v>218</v>
      </c>
      <c r="B117" s="3" t="s">
        <v>125</v>
      </c>
      <c r="C117" s="140"/>
      <c r="D117" s="38"/>
    </row>
    <row r="118" spans="1:4" x14ac:dyDescent="0.3">
      <c r="A118" s="4" t="s">
        <v>38</v>
      </c>
      <c r="B118" s="4" t="s">
        <v>107</v>
      </c>
      <c r="C118" s="141"/>
      <c r="D118" s="38"/>
    </row>
    <row r="119" spans="1:4" x14ac:dyDescent="0.3">
      <c r="A119" s="7" t="s">
        <v>18</v>
      </c>
      <c r="B119" s="7" t="s">
        <v>219</v>
      </c>
      <c r="C119" s="94"/>
      <c r="D119" s="38"/>
    </row>
    <row r="120" spans="1:4" s="56" customFormat="1" x14ac:dyDescent="0.3">
      <c r="A120" s="54" t="s">
        <v>202</v>
      </c>
      <c r="B120" s="54" t="s">
        <v>129</v>
      </c>
      <c r="C120" s="142"/>
      <c r="D120" s="38"/>
    </row>
    <row r="121" spans="1:4" x14ac:dyDescent="0.3">
      <c r="A121" s="4" t="s">
        <v>220</v>
      </c>
      <c r="B121" s="4" t="s">
        <v>221</v>
      </c>
      <c r="C121" s="142"/>
      <c r="D121" s="38"/>
    </row>
    <row r="122" spans="1:4" x14ac:dyDescent="0.3">
      <c r="A122" s="4" t="s">
        <v>286</v>
      </c>
      <c r="B122" s="4" t="s">
        <v>127</v>
      </c>
      <c r="C122" s="142"/>
      <c r="D122" s="38"/>
    </row>
    <row r="123" spans="1:4" x14ac:dyDescent="0.3">
      <c r="A123" s="4" t="s">
        <v>222</v>
      </c>
      <c r="B123" s="4" t="s">
        <v>221</v>
      </c>
      <c r="C123" s="142"/>
      <c r="D123" s="38"/>
    </row>
    <row r="124" spans="1:4" x14ac:dyDescent="0.3">
      <c r="A124" s="4"/>
      <c r="B124" s="4"/>
      <c r="C124" s="142"/>
      <c r="D124" s="38"/>
    </row>
    <row r="125" spans="1:4" x14ac:dyDescent="0.3">
      <c r="A125" s="4"/>
      <c r="B125" s="4"/>
      <c r="C125" s="142"/>
      <c r="D125" s="38"/>
    </row>
    <row r="126" spans="1:4" x14ac:dyDescent="0.3">
      <c r="A126" s="4"/>
      <c r="B126" s="4"/>
      <c r="C126" s="142"/>
      <c r="D126" s="38"/>
    </row>
    <row r="127" spans="1:4" x14ac:dyDescent="0.3">
      <c r="A127" s="8" t="s">
        <v>39</v>
      </c>
      <c r="B127" s="8"/>
      <c r="C127" s="143">
        <f>SUM(C116:C123)</f>
        <v>0</v>
      </c>
      <c r="D127" s="137">
        <f>SUM(D116:D123)</f>
        <v>0</v>
      </c>
    </row>
    <row r="128" spans="1:4" x14ac:dyDescent="0.3">
      <c r="A128" s="5"/>
      <c r="B128" s="5"/>
      <c r="C128" s="5"/>
      <c r="D128" s="5"/>
    </row>
    <row r="129" spans="1:4" x14ac:dyDescent="0.3">
      <c r="A129" s="197" t="s">
        <v>83</v>
      </c>
      <c r="B129" s="198"/>
      <c r="C129" s="198"/>
      <c r="D129" s="198"/>
    </row>
    <row r="130" spans="1:4" x14ac:dyDescent="0.3">
      <c r="A130" s="4" t="s">
        <v>188</v>
      </c>
      <c r="B130" s="4" t="s">
        <v>279</v>
      </c>
      <c r="C130" s="42"/>
      <c r="D130" s="4"/>
    </row>
    <row r="131" spans="1:4" x14ac:dyDescent="0.3">
      <c r="A131" s="4" t="s">
        <v>258</v>
      </c>
      <c r="B131" s="4" t="s">
        <v>280</v>
      </c>
      <c r="C131" s="42"/>
      <c r="D131" s="4"/>
    </row>
    <row r="132" spans="1:4" x14ac:dyDescent="0.3">
      <c r="A132" s="4"/>
      <c r="B132" s="4"/>
      <c r="C132" s="42"/>
      <c r="D132" s="4"/>
    </row>
    <row r="133" spans="1:4" x14ac:dyDescent="0.3">
      <c r="A133" s="4"/>
      <c r="B133" s="4"/>
      <c r="C133" s="42"/>
      <c r="D133" s="4"/>
    </row>
    <row r="134" spans="1:4" x14ac:dyDescent="0.3">
      <c r="A134" s="4" t="s">
        <v>182</v>
      </c>
      <c r="B134" s="4" t="s">
        <v>279</v>
      </c>
      <c r="C134" s="42"/>
      <c r="D134" s="4"/>
    </row>
    <row r="135" spans="1:4" x14ac:dyDescent="0.3">
      <c r="A135" s="8" t="s">
        <v>40</v>
      </c>
      <c r="B135" s="20"/>
      <c r="C135" s="43">
        <f>SUM(C130:C134)</f>
        <v>0</v>
      </c>
      <c r="D135" s="20">
        <f>SUM(D130:D134)</f>
        <v>0</v>
      </c>
    </row>
    <row r="136" spans="1:4" x14ac:dyDescent="0.3">
      <c r="A136" s="5"/>
      <c r="B136" s="5"/>
      <c r="C136" s="21"/>
      <c r="D136" s="5"/>
    </row>
    <row r="137" spans="1:4" x14ac:dyDescent="0.3">
      <c r="A137" s="183" t="s">
        <v>84</v>
      </c>
      <c r="B137" s="184"/>
      <c r="C137" s="184"/>
      <c r="D137" s="184"/>
    </row>
    <row r="138" spans="1:4" ht="26.4" x14ac:dyDescent="0.3">
      <c r="A138" s="32" t="s">
        <v>260</v>
      </c>
      <c r="B138" s="3" t="s">
        <v>167</v>
      </c>
      <c r="C138" s="19"/>
      <c r="D138" s="19"/>
    </row>
    <row r="139" spans="1:4" x14ac:dyDescent="0.3">
      <c r="A139" s="32"/>
      <c r="B139" s="3"/>
      <c r="C139" s="19"/>
      <c r="D139" s="19"/>
    </row>
    <row r="140" spans="1:4" x14ac:dyDescent="0.3">
      <c r="A140" s="32"/>
      <c r="B140" s="3"/>
      <c r="C140" s="19"/>
      <c r="D140" s="19"/>
    </row>
    <row r="141" spans="1:4" ht="27" x14ac:dyDescent="0.3">
      <c r="A141" s="33" t="s">
        <v>259</v>
      </c>
      <c r="B141" s="144" t="s">
        <v>261</v>
      </c>
      <c r="C141" s="35"/>
      <c r="D141" s="153"/>
    </row>
    <row r="142" spans="1:4" x14ac:dyDescent="0.3">
      <c r="A142" s="8" t="s">
        <v>41</v>
      </c>
      <c r="B142" s="8"/>
      <c r="C142" s="145">
        <f>SUM(C138:C141)</f>
        <v>0</v>
      </c>
      <c r="D142" s="145">
        <f>SUM(D138:D141)</f>
        <v>0</v>
      </c>
    </row>
    <row r="143" spans="1:4" x14ac:dyDescent="0.3">
      <c r="A143" s="5"/>
      <c r="B143" s="5"/>
      <c r="C143" s="5"/>
      <c r="D143" s="5"/>
    </row>
    <row r="144" spans="1:4" x14ac:dyDescent="0.3">
      <c r="A144" s="183" t="s">
        <v>85</v>
      </c>
      <c r="B144" s="184"/>
      <c r="C144" s="184"/>
      <c r="D144" s="184"/>
    </row>
    <row r="145" spans="1:4" x14ac:dyDescent="0.3">
      <c r="A145" s="22"/>
      <c r="B145" s="3"/>
      <c r="C145" s="19"/>
      <c r="D145" s="19"/>
    </row>
    <row r="146" spans="1:4" x14ac:dyDescent="0.3">
      <c r="A146" s="22"/>
      <c r="B146" s="3"/>
      <c r="C146" s="19"/>
      <c r="D146" s="19"/>
    </row>
    <row r="147" spans="1:4" x14ac:dyDescent="0.3">
      <c r="A147" s="22"/>
      <c r="B147" s="3"/>
      <c r="C147" s="19"/>
      <c r="D147" s="19"/>
    </row>
    <row r="148" spans="1:4" x14ac:dyDescent="0.3">
      <c r="A148" s="22" t="s">
        <v>182</v>
      </c>
      <c r="B148" s="19" t="s">
        <v>262</v>
      </c>
      <c r="C148" s="19"/>
      <c r="D148" s="38"/>
    </row>
    <row r="149" spans="1:4" x14ac:dyDescent="0.3">
      <c r="A149" s="10" t="s">
        <v>42</v>
      </c>
      <c r="B149" s="13"/>
      <c r="C149" s="131">
        <f>SUM(C148)</f>
        <v>0</v>
      </c>
      <c r="D149" s="131">
        <f t="shared" ref="D149" si="0">SUM(D148)</f>
        <v>0</v>
      </c>
    </row>
    <row r="150" spans="1:4" ht="15.6" x14ac:dyDescent="0.3">
      <c r="A150" s="17"/>
      <c r="B150" s="17"/>
      <c r="C150" s="17"/>
      <c r="D150" s="17"/>
    </row>
    <row r="151" spans="1:4" ht="45" customHeight="1" x14ac:dyDescent="0.3">
      <c r="A151" s="23" t="s">
        <v>60</v>
      </c>
      <c r="B151" s="24"/>
      <c r="C151" s="24">
        <f>SUM(C71,C80,C90,C99,C105,C111,C127,C135,C142,C149)</f>
        <v>0</v>
      </c>
      <c r="D151" s="24">
        <f>SUM(D71,D80,D90,D99,D105,D111,D127,D135,D142,D149)</f>
        <v>0</v>
      </c>
    </row>
    <row r="152" spans="1:4" x14ac:dyDescent="0.3">
      <c r="A152" s="5"/>
      <c r="B152" s="5"/>
      <c r="C152" s="5"/>
      <c r="D152" s="5"/>
    </row>
    <row r="153" spans="1:4" ht="17.399999999999999" x14ac:dyDescent="0.3">
      <c r="A153" s="212" t="s">
        <v>43</v>
      </c>
      <c r="B153" s="213"/>
      <c r="C153" s="213"/>
      <c r="D153" s="213"/>
    </row>
    <row r="154" spans="1:4" ht="13.8" customHeight="1" x14ac:dyDescent="0.3">
      <c r="A154" s="5"/>
      <c r="B154" s="5"/>
      <c r="C154" s="5"/>
      <c r="D154" s="5"/>
    </row>
    <row r="155" spans="1:4" hidden="1" x14ac:dyDescent="0.3">
      <c r="A155" s="5"/>
      <c r="B155" s="5"/>
      <c r="C155" s="5"/>
      <c r="D155" s="101">
        <v>1.01</v>
      </c>
    </row>
    <row r="156" spans="1:4" x14ac:dyDescent="0.3">
      <c r="A156" s="215" t="s">
        <v>81</v>
      </c>
      <c r="B156" s="216"/>
      <c r="C156" s="216"/>
      <c r="D156" s="216"/>
    </row>
    <row r="157" spans="1:4" ht="39.6" x14ac:dyDescent="0.3">
      <c r="A157" s="57" t="s">
        <v>152</v>
      </c>
      <c r="B157" s="58" t="s">
        <v>153</v>
      </c>
      <c r="C157" s="58"/>
      <c r="D157" s="76"/>
    </row>
    <row r="158" spans="1:4" x14ac:dyDescent="0.3">
      <c r="A158" s="57" t="s">
        <v>151</v>
      </c>
      <c r="B158" s="58" t="s">
        <v>154</v>
      </c>
      <c r="C158" s="58"/>
      <c r="D158" s="76"/>
    </row>
    <row r="159" spans="1:4" x14ac:dyDescent="0.3">
      <c r="A159" s="57" t="s">
        <v>176</v>
      </c>
      <c r="B159" s="58" t="s">
        <v>108</v>
      </c>
      <c r="C159" s="58"/>
      <c r="D159" s="76"/>
    </row>
    <row r="160" spans="1:4" x14ac:dyDescent="0.3">
      <c r="A160" s="4" t="s">
        <v>44</v>
      </c>
      <c r="B160" s="30" t="s">
        <v>108</v>
      </c>
      <c r="C160" s="35"/>
      <c r="D160" s="76"/>
    </row>
    <row r="161" spans="1:4" x14ac:dyDescent="0.3">
      <c r="A161" s="4"/>
      <c r="B161" s="30"/>
      <c r="C161" s="35"/>
      <c r="D161" s="76"/>
    </row>
    <row r="162" spans="1:4" x14ac:dyDescent="0.3">
      <c r="A162" s="4"/>
      <c r="B162" s="30"/>
      <c r="C162" s="35"/>
      <c r="D162" s="76"/>
    </row>
    <row r="163" spans="1:4" x14ac:dyDescent="0.3">
      <c r="A163" s="8" t="s">
        <v>45</v>
      </c>
      <c r="B163" s="8"/>
      <c r="C163" s="20">
        <f>SUM(C157:C160)</f>
        <v>0</v>
      </c>
      <c r="D163" s="20">
        <f>SUM(D157:D160)</f>
        <v>0</v>
      </c>
    </row>
    <row r="164" spans="1:4" x14ac:dyDescent="0.3">
      <c r="A164" s="5"/>
      <c r="B164" s="5"/>
      <c r="C164" s="59"/>
      <c r="D164" s="84"/>
    </row>
    <row r="165" spans="1:4" s="26" customFormat="1" x14ac:dyDescent="0.3">
      <c r="A165" s="215" t="s">
        <v>82</v>
      </c>
      <c r="B165" s="216"/>
      <c r="C165" s="216"/>
      <c r="D165" s="216"/>
    </row>
    <row r="166" spans="1:4" ht="26.4" x14ac:dyDescent="0.3">
      <c r="A166" s="22" t="s">
        <v>155</v>
      </c>
      <c r="B166" s="27" t="s">
        <v>133</v>
      </c>
      <c r="C166" s="27"/>
      <c r="D166" s="77"/>
    </row>
    <row r="167" spans="1:4" x14ac:dyDescent="0.3">
      <c r="A167" s="22" t="s">
        <v>202</v>
      </c>
      <c r="B167" s="27" t="s">
        <v>109</v>
      </c>
      <c r="C167" s="27"/>
      <c r="D167" s="77"/>
    </row>
    <row r="168" spans="1:4" x14ac:dyDescent="0.3">
      <c r="A168" s="22" t="s">
        <v>234</v>
      </c>
      <c r="B168" s="27" t="s">
        <v>109</v>
      </c>
      <c r="C168" s="27"/>
      <c r="D168" s="77"/>
    </row>
    <row r="169" spans="1:4" s="56" customFormat="1" x14ac:dyDescent="0.3">
      <c r="A169" s="14" t="s">
        <v>182</v>
      </c>
      <c r="B169" s="70" t="s">
        <v>263</v>
      </c>
      <c r="C169" s="37"/>
      <c r="D169" s="77"/>
    </row>
    <row r="170" spans="1:4" s="56" customFormat="1" x14ac:dyDescent="0.3">
      <c r="A170" s="14"/>
      <c r="B170" s="70"/>
      <c r="C170" s="37"/>
      <c r="D170" s="77"/>
    </row>
    <row r="171" spans="1:4" s="56" customFormat="1" x14ac:dyDescent="0.3">
      <c r="A171" s="14"/>
      <c r="B171" s="70"/>
      <c r="C171" s="37"/>
      <c r="D171" s="77"/>
    </row>
    <row r="172" spans="1:4" x14ac:dyDescent="0.3">
      <c r="A172" s="8" t="s">
        <v>46</v>
      </c>
      <c r="B172" s="8"/>
      <c r="C172" s="111">
        <f>SUM(C166:C169)</f>
        <v>0</v>
      </c>
      <c r="D172" s="111">
        <f>SUM(D166:D169)</f>
        <v>0</v>
      </c>
    </row>
    <row r="173" spans="1:4" x14ac:dyDescent="0.3">
      <c r="A173" s="5"/>
      <c r="B173" s="5"/>
      <c r="C173" s="21"/>
      <c r="D173" s="5"/>
    </row>
    <row r="174" spans="1:4" x14ac:dyDescent="0.3">
      <c r="A174" s="218" t="s">
        <v>157</v>
      </c>
      <c r="B174" s="219"/>
      <c r="C174" s="219"/>
      <c r="D174" s="219"/>
    </row>
    <row r="175" spans="1:4" ht="28.8" x14ac:dyDescent="0.3">
      <c r="A175" s="63" t="s">
        <v>158</v>
      </c>
      <c r="B175" s="30" t="s">
        <v>159</v>
      </c>
      <c r="C175" s="94"/>
      <c r="D175" s="36"/>
    </row>
    <row r="176" spans="1:4" x14ac:dyDescent="0.3">
      <c r="A176" s="63"/>
      <c r="B176" s="30"/>
      <c r="C176" s="94"/>
      <c r="D176" s="36"/>
    </row>
    <row r="177" spans="1:4" x14ac:dyDescent="0.3">
      <c r="A177" s="63"/>
      <c r="B177" s="30"/>
      <c r="C177" s="94"/>
      <c r="D177" s="36"/>
    </row>
    <row r="178" spans="1:4" x14ac:dyDescent="0.3">
      <c r="A178" s="8" t="s">
        <v>160</v>
      </c>
      <c r="B178" s="8"/>
      <c r="C178" s="20">
        <f>SUM(C174:C175)</f>
        <v>0</v>
      </c>
      <c r="D178" s="20">
        <f>SUM(D174:D175)</f>
        <v>0</v>
      </c>
    </row>
    <row r="179" spans="1:4" x14ac:dyDescent="0.3">
      <c r="A179" s="5"/>
      <c r="B179" s="5"/>
      <c r="C179" s="21"/>
      <c r="D179" s="5"/>
    </row>
    <row r="180" spans="1:4" x14ac:dyDescent="0.3">
      <c r="A180" s="215" t="s">
        <v>86</v>
      </c>
      <c r="B180" s="216"/>
      <c r="C180" s="216"/>
      <c r="D180" s="216"/>
    </row>
    <row r="181" spans="1:4" x14ac:dyDescent="0.3">
      <c r="A181" s="57" t="s">
        <v>235</v>
      </c>
      <c r="B181" s="82" t="s">
        <v>189</v>
      </c>
      <c r="C181" s="82"/>
      <c r="D181" s="78"/>
    </row>
    <row r="182" spans="1:4" x14ac:dyDescent="0.3">
      <c r="A182" s="57"/>
      <c r="B182" s="82"/>
      <c r="C182" s="82"/>
      <c r="D182" s="78"/>
    </row>
    <row r="183" spans="1:4" x14ac:dyDescent="0.3">
      <c r="A183" s="57"/>
      <c r="B183" s="82"/>
      <c r="C183" s="82"/>
      <c r="D183" s="78"/>
    </row>
    <row r="184" spans="1:4" x14ac:dyDescent="0.3">
      <c r="A184" s="8" t="s">
        <v>47</v>
      </c>
      <c r="B184" s="8"/>
      <c r="C184" s="122">
        <f>SUM(C181:C181)</f>
        <v>0</v>
      </c>
      <c r="D184" s="122">
        <f>SUM(D181:D181)</f>
        <v>0</v>
      </c>
    </row>
    <row r="185" spans="1:4" x14ac:dyDescent="0.3">
      <c r="A185" s="9"/>
      <c r="B185" s="9"/>
      <c r="C185" s="9"/>
      <c r="D185" s="9"/>
    </row>
    <row r="186" spans="1:4" ht="40.799999999999997" customHeight="1" x14ac:dyDescent="0.3">
      <c r="A186" s="12" t="s">
        <v>156</v>
      </c>
      <c r="B186" s="8"/>
      <c r="C186" s="20">
        <f>SUM(C163,C172,C178,C184)</f>
        <v>0</v>
      </c>
      <c r="D186" s="20">
        <f>SUM(D163,D172,D178,D184)</f>
        <v>0</v>
      </c>
    </row>
    <row r="189" spans="1:4" ht="15.6" x14ac:dyDescent="0.3">
      <c r="A189" s="147" t="s">
        <v>134</v>
      </c>
      <c r="B189" s="157" t="s">
        <v>135</v>
      </c>
    </row>
    <row r="190" spans="1:4" ht="13.8" customHeight="1" x14ac:dyDescent="0.3"/>
    <row r="191" spans="1:4" ht="19.2" customHeight="1" x14ac:dyDescent="0.3">
      <c r="A191" s="52" t="s">
        <v>136</v>
      </c>
      <c r="B191" s="60" t="s">
        <v>137</v>
      </c>
      <c r="C191" s="158"/>
      <c r="D191" s="159"/>
    </row>
    <row r="192" spans="1:4" ht="17.399999999999999" customHeight="1" x14ac:dyDescent="0.3">
      <c r="A192" s="51" t="s">
        <v>138</v>
      </c>
      <c r="B192" s="60" t="s">
        <v>137</v>
      </c>
      <c r="C192" s="158"/>
      <c r="D192" s="159"/>
    </row>
    <row r="193" spans="1:4" ht="14.4" customHeight="1" x14ac:dyDescent="0.3">
      <c r="A193" s="52" t="s">
        <v>64</v>
      </c>
      <c r="B193" s="85" t="s">
        <v>164</v>
      </c>
      <c r="C193" s="158"/>
      <c r="D193" s="159"/>
    </row>
    <row r="194" spans="1:4" ht="14.4" customHeight="1" x14ac:dyDescent="0.3">
      <c r="A194" s="52"/>
      <c r="B194" s="85"/>
      <c r="C194" s="158"/>
      <c r="D194" s="159"/>
    </row>
    <row r="195" spans="1:4" ht="14.4" customHeight="1" x14ac:dyDescent="0.3">
      <c r="A195" s="52"/>
      <c r="B195" s="85"/>
      <c r="C195" s="158"/>
      <c r="D195" s="159"/>
    </row>
    <row r="196" spans="1:4" s="81" customFormat="1" ht="23.4" customHeight="1" x14ac:dyDescent="0.3">
      <c r="A196" s="160" t="s">
        <v>141</v>
      </c>
      <c r="B196" s="161"/>
      <c r="C196" s="162">
        <f>SUM(C190:C193)</f>
        <v>0</v>
      </c>
      <c r="D196" s="163">
        <f>SUM(D191:D193)</f>
        <v>0</v>
      </c>
    </row>
    <row r="197" spans="1:4" ht="14.4" customHeight="1" x14ac:dyDescent="0.3">
      <c r="A197" s="51" t="s">
        <v>142</v>
      </c>
      <c r="B197" s="51" t="s">
        <v>137</v>
      </c>
      <c r="C197" s="158"/>
      <c r="D197" s="159"/>
    </row>
    <row r="198" spans="1:4" ht="14.4" customHeight="1" x14ac:dyDescent="0.3">
      <c r="A198" s="52" t="s">
        <v>168</v>
      </c>
      <c r="B198" s="51" t="s">
        <v>137</v>
      </c>
      <c r="C198" s="158"/>
      <c r="D198" s="159"/>
    </row>
    <row r="199" spans="1:4" ht="14.4" customHeight="1" x14ac:dyDescent="0.3">
      <c r="A199" s="51" t="s">
        <v>143</v>
      </c>
      <c r="B199" s="51" t="s">
        <v>144</v>
      </c>
      <c r="C199" s="158"/>
      <c r="D199" s="159"/>
    </row>
    <row r="200" spans="1:4" ht="14.4" customHeight="1" x14ac:dyDescent="0.3">
      <c r="A200" s="154" t="s">
        <v>139</v>
      </c>
      <c r="B200" s="51" t="s">
        <v>140</v>
      </c>
      <c r="C200" s="158"/>
      <c r="D200" s="159"/>
    </row>
    <row r="201" spans="1:4" ht="14.4" customHeight="1" x14ac:dyDescent="0.3">
      <c r="A201" s="154"/>
      <c r="B201" s="51"/>
      <c r="C201" s="158"/>
      <c r="D201" s="159"/>
    </row>
    <row r="202" spans="1:4" ht="14.4" customHeight="1" x14ac:dyDescent="0.3">
      <c r="A202" s="154"/>
      <c r="B202" s="51"/>
      <c r="C202" s="158"/>
      <c r="D202" s="159"/>
    </row>
    <row r="203" spans="1:4" ht="19.2" customHeight="1" x14ac:dyDescent="0.3">
      <c r="A203" s="87" t="s">
        <v>145</v>
      </c>
      <c r="B203" s="159"/>
      <c r="C203" s="88">
        <f>SUM(C197:C200)</f>
        <v>0</v>
      </c>
      <c r="D203" s="164">
        <f>SUM(D197:D200)</f>
        <v>0</v>
      </c>
    </row>
    <row r="204" spans="1:4" ht="16.8" customHeight="1" x14ac:dyDescent="0.3">
      <c r="A204" s="87" t="s">
        <v>170</v>
      </c>
      <c r="B204" s="87"/>
      <c r="C204" s="88">
        <f>C196+C203</f>
        <v>0</v>
      </c>
      <c r="D204" s="164">
        <f>D196+D203</f>
        <v>0</v>
      </c>
    </row>
    <row r="205" spans="1:4" ht="16.2" customHeight="1" x14ac:dyDescent="0.3">
      <c r="A205" s="146"/>
      <c r="B205" s="146"/>
      <c r="C205" s="146"/>
      <c r="D205" s="146"/>
    </row>
    <row r="1041" ht="9.6" customHeight="1" x14ac:dyDescent="0.3"/>
    <row r="1042" ht="27" customHeight="1" x14ac:dyDescent="0.3"/>
  </sheetData>
  <mergeCells count="25">
    <mergeCell ref="A1:D1"/>
    <mergeCell ref="A3:A4"/>
    <mergeCell ref="B3:B4"/>
    <mergeCell ref="C3:D3"/>
    <mergeCell ref="A66:D66"/>
    <mergeCell ref="A48:D48"/>
    <mergeCell ref="A6:D6"/>
    <mergeCell ref="A7:D7"/>
    <mergeCell ref="A9:D9"/>
    <mergeCell ref="A34:D34"/>
    <mergeCell ref="A67:D67"/>
    <mergeCell ref="A73:D73"/>
    <mergeCell ref="A82:D82"/>
    <mergeCell ref="A92:D92"/>
    <mergeCell ref="A101:D101"/>
    <mergeCell ref="A107:D107"/>
    <mergeCell ref="A114:D114"/>
    <mergeCell ref="A129:D129"/>
    <mergeCell ref="A137:D137"/>
    <mergeCell ref="A144:D144"/>
    <mergeCell ref="A153:D153"/>
    <mergeCell ref="A156:D156"/>
    <mergeCell ref="A165:D165"/>
    <mergeCell ref="A174:D174"/>
    <mergeCell ref="A180:D180"/>
  </mergeCells>
  <pageMargins left="0.62992125984251968" right="0.23622047244094491" top="0" bottom="0" header="0.31496062992125984" footer="0.31496062992125984"/>
  <pageSetup paperSize="9" scale="72" fitToHeight="10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 (2)</vt:lpstr>
      <vt:lpstr>Лист1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Ekon10</dc:creator>
  <cp:lastModifiedBy>EkonAk</cp:lastModifiedBy>
  <cp:lastPrinted>2024-07-17T09:02:36Z</cp:lastPrinted>
  <dcterms:created xsi:type="dcterms:W3CDTF">2017-06-20T10:52:44Z</dcterms:created>
  <dcterms:modified xsi:type="dcterms:W3CDTF">2024-09-17T07:52:14Z</dcterms:modified>
</cp:coreProperties>
</file>